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20" yWindow="120" windowWidth="9720" windowHeight="7320"/>
  </bookViews>
  <sheets>
    <sheet name="2025-2027" sheetId="3" r:id="rId1"/>
    <sheet name="Лист1" sheetId="4" r:id="rId2"/>
  </sheets>
  <definedNames>
    <definedName name="_xlnm.Print_Titles" localSheetId="0">'2025-2027'!$9:$9</definedName>
    <definedName name="_xlnm.Print_Area" localSheetId="0">'2025-2027'!$A$1:$E$471</definedName>
  </definedNames>
  <calcPr calcId="125725"/>
</workbook>
</file>

<file path=xl/calcChain.xml><?xml version="1.0" encoding="utf-8"?>
<calcChain xmlns="http://schemas.openxmlformats.org/spreadsheetml/2006/main">
  <c r="C435" i="3"/>
  <c r="D435" l="1"/>
  <c r="E435"/>
  <c r="D399"/>
  <c r="E399"/>
  <c r="C399"/>
  <c r="D346"/>
  <c r="E346"/>
  <c r="C346"/>
  <c r="D348"/>
  <c r="E348"/>
  <c r="C348"/>
  <c r="D305"/>
  <c r="E305"/>
  <c r="C305"/>
  <c r="D303"/>
  <c r="E303"/>
  <c r="C303"/>
  <c r="D17"/>
  <c r="E17"/>
  <c r="C17"/>
  <c r="D404"/>
  <c r="D403" s="1"/>
  <c r="E404"/>
  <c r="E403" s="1"/>
  <c r="C404"/>
  <c r="C403" s="1"/>
  <c r="D350"/>
  <c r="E350"/>
  <c r="C350"/>
  <c r="D186"/>
  <c r="E186"/>
  <c r="C186"/>
  <c r="C418"/>
  <c r="C417" s="1"/>
  <c r="E416" l="1"/>
  <c r="C416"/>
  <c r="D418"/>
  <c r="E418"/>
  <c r="E417" s="1"/>
  <c r="D417" l="1"/>
  <c r="D416" s="1"/>
  <c r="D415" s="1"/>
  <c r="E415"/>
  <c r="C415"/>
  <c r="E434" l="1"/>
  <c r="D434"/>
  <c r="D237"/>
  <c r="E237"/>
  <c r="C237"/>
  <c r="D388"/>
  <c r="E388"/>
  <c r="C388"/>
  <c r="D380"/>
  <c r="E380"/>
  <c r="C380"/>
  <c r="D353"/>
  <c r="E353"/>
  <c r="C353"/>
  <c r="D332"/>
  <c r="E332"/>
  <c r="C332"/>
  <c r="D330"/>
  <c r="E330"/>
  <c r="C330"/>
  <c r="D328"/>
  <c r="E328"/>
  <c r="C328"/>
  <c r="D323"/>
  <c r="E323"/>
  <c r="C323"/>
  <c r="D320"/>
  <c r="E320"/>
  <c r="C320"/>
  <c r="D317"/>
  <c r="E317"/>
  <c r="C317"/>
  <c r="D315"/>
  <c r="E315"/>
  <c r="C315"/>
  <c r="D313"/>
  <c r="E313"/>
  <c r="C313"/>
  <c r="D311"/>
  <c r="E311"/>
  <c r="C311"/>
  <c r="D309"/>
  <c r="E309"/>
  <c r="C309"/>
  <c r="D307"/>
  <c r="E307"/>
  <c r="C307"/>
  <c r="D297"/>
  <c r="E297"/>
  <c r="C297"/>
  <c r="C295"/>
  <c r="D295"/>
  <c r="E295"/>
  <c r="D287"/>
  <c r="E287"/>
  <c r="C287"/>
  <c r="D284"/>
  <c r="E284"/>
  <c r="C284"/>
  <c r="D277"/>
  <c r="E277"/>
  <c r="C277"/>
  <c r="D275"/>
  <c r="E275"/>
  <c r="C275"/>
  <c r="D265"/>
  <c r="E265"/>
  <c r="C265"/>
  <c r="D263"/>
  <c r="E263"/>
  <c r="C263"/>
  <c r="D261"/>
  <c r="E261"/>
  <c r="C261"/>
  <c r="D259"/>
  <c r="E259"/>
  <c r="C259"/>
  <c r="D257"/>
  <c r="E257"/>
  <c r="C257"/>
  <c r="D255"/>
  <c r="E255"/>
  <c r="C255"/>
  <c r="D251"/>
  <c r="E251"/>
  <c r="C251"/>
  <c r="D249"/>
  <c r="E249"/>
  <c r="C249"/>
  <c r="D247"/>
  <c r="E247"/>
  <c r="C247"/>
  <c r="D245"/>
  <c r="E245"/>
  <c r="C245"/>
  <c r="D243"/>
  <c r="E243"/>
  <c r="C243"/>
  <c r="D241"/>
  <c r="E241"/>
  <c r="C241"/>
  <c r="D239"/>
  <c r="E239"/>
  <c r="C239"/>
  <c r="D229"/>
  <c r="E229"/>
  <c r="C229"/>
  <c r="D227"/>
  <c r="E227"/>
  <c r="C227"/>
  <c r="D225"/>
  <c r="E225"/>
  <c r="C225"/>
  <c r="D223"/>
  <c r="E223"/>
  <c r="C223"/>
  <c r="D219"/>
  <c r="E219"/>
  <c r="C219"/>
  <c r="D217"/>
  <c r="E217"/>
  <c r="C217"/>
  <c r="D211"/>
  <c r="E211"/>
  <c r="C211"/>
  <c r="D208"/>
  <c r="E208"/>
  <c r="C208"/>
  <c r="E202"/>
  <c r="D202"/>
  <c r="C202"/>
  <c r="D409" l="1"/>
  <c r="E409"/>
  <c r="D359"/>
  <c r="E359"/>
  <c r="C359"/>
  <c r="D135" l="1"/>
  <c r="E135"/>
  <c r="C135"/>
  <c r="E413" l="1"/>
  <c r="E412" s="1"/>
  <c r="D413"/>
  <c r="D412" s="1"/>
  <c r="C413"/>
  <c r="C412" s="1"/>
  <c r="C409"/>
  <c r="D408" l="1"/>
  <c r="E408"/>
  <c r="C408"/>
  <c r="D401" l="1"/>
  <c r="E401"/>
  <c r="C401"/>
  <c r="D293" l="1"/>
  <c r="E293"/>
  <c r="C293"/>
  <c r="D289" l="1"/>
  <c r="E289"/>
  <c r="C289"/>
  <c r="E397"/>
  <c r="E395"/>
  <c r="E392"/>
  <c r="E384"/>
  <c r="E382"/>
  <c r="E378"/>
  <c r="E376"/>
  <c r="E373"/>
  <c r="E371"/>
  <c r="E369"/>
  <c r="E367"/>
  <c r="E365"/>
  <c r="E363"/>
  <c r="E357"/>
  <c r="E355"/>
  <c r="E342"/>
  <c r="E340"/>
  <c r="E338"/>
  <c r="E336"/>
  <c r="E334"/>
  <c r="E325"/>
  <c r="E301"/>
  <c r="E299"/>
  <c r="E291"/>
  <c r="E282"/>
  <c r="E280"/>
  <c r="E271"/>
  <c r="E269"/>
  <c r="E267"/>
  <c r="E253"/>
  <c r="E235"/>
  <c r="E233"/>
  <c r="E231"/>
  <c r="E221"/>
  <c r="E215"/>
  <c r="E206"/>
  <c r="E200"/>
  <c r="E199" s="1"/>
  <c r="D397"/>
  <c r="D395"/>
  <c r="D392"/>
  <c r="D384"/>
  <c r="D382"/>
  <c r="D378"/>
  <c r="D376"/>
  <c r="D373"/>
  <c r="D371"/>
  <c r="D369"/>
  <c r="D367"/>
  <c r="D365"/>
  <c r="D363"/>
  <c r="D357"/>
  <c r="D355"/>
  <c r="D342"/>
  <c r="D340"/>
  <c r="D338"/>
  <c r="D336"/>
  <c r="D334"/>
  <c r="D325"/>
  <c r="D301"/>
  <c r="D299"/>
  <c r="D291"/>
  <c r="D282"/>
  <c r="D280"/>
  <c r="D271"/>
  <c r="D269"/>
  <c r="D267"/>
  <c r="D253"/>
  <c r="D235"/>
  <c r="D233"/>
  <c r="D231"/>
  <c r="D221"/>
  <c r="D215"/>
  <c r="D206"/>
  <c r="D200"/>
  <c r="D199" s="1"/>
  <c r="C397"/>
  <c r="C395"/>
  <c r="C392"/>
  <c r="C384"/>
  <c r="C382"/>
  <c r="C378"/>
  <c r="C376"/>
  <c r="C373"/>
  <c r="C371"/>
  <c r="C369"/>
  <c r="C367"/>
  <c r="C365"/>
  <c r="C363"/>
  <c r="C357"/>
  <c r="C355"/>
  <c r="C342"/>
  <c r="C340"/>
  <c r="C338"/>
  <c r="C336"/>
  <c r="C334"/>
  <c r="C325"/>
  <c r="C301"/>
  <c r="C299"/>
  <c r="C291"/>
  <c r="C282"/>
  <c r="C280"/>
  <c r="C271"/>
  <c r="C269"/>
  <c r="C267"/>
  <c r="C253"/>
  <c r="C235"/>
  <c r="C233"/>
  <c r="C231"/>
  <c r="C221"/>
  <c r="C215"/>
  <c r="C206"/>
  <c r="C205" s="1"/>
  <c r="C200"/>
  <c r="C199" s="1"/>
  <c r="D13"/>
  <c r="E13"/>
  <c r="C13"/>
  <c r="D166"/>
  <c r="E166"/>
  <c r="C166"/>
  <c r="D191"/>
  <c r="E191"/>
  <c r="C191"/>
  <c r="D188"/>
  <c r="E188"/>
  <c r="C188"/>
  <c r="D205" l="1"/>
  <c r="E205"/>
  <c r="C387"/>
  <c r="D387"/>
  <c r="E387"/>
  <c r="D185"/>
  <c r="E185"/>
  <c r="C185"/>
  <c r="E352"/>
  <c r="C352"/>
  <c r="D352"/>
  <c r="C84"/>
  <c r="D84"/>
  <c r="E84"/>
  <c r="D12"/>
  <c r="E12"/>
  <c r="C12"/>
  <c r="C61"/>
  <c r="C150"/>
  <c r="C120"/>
  <c r="C119" s="1"/>
  <c r="C59"/>
  <c r="D143"/>
  <c r="E143"/>
  <c r="C143"/>
  <c r="C90"/>
  <c r="D54"/>
  <c r="E54"/>
  <c r="D51"/>
  <c r="E51"/>
  <c r="E48"/>
  <c r="D48"/>
  <c r="E45"/>
  <c r="D45"/>
  <c r="D194"/>
  <c r="D193" s="1"/>
  <c r="E194"/>
  <c r="E193" s="1"/>
  <c r="D183"/>
  <c r="E183"/>
  <c r="D181"/>
  <c r="E181"/>
  <c r="D179"/>
  <c r="E179"/>
  <c r="D176"/>
  <c r="E176"/>
  <c r="D174"/>
  <c r="E174"/>
  <c r="D171"/>
  <c r="E171"/>
  <c r="D169"/>
  <c r="E169"/>
  <c r="D164"/>
  <c r="E164"/>
  <c r="D162"/>
  <c r="E162"/>
  <c r="D160"/>
  <c r="E160"/>
  <c r="D156"/>
  <c r="E156"/>
  <c r="D154"/>
  <c r="D153" s="1"/>
  <c r="E154"/>
  <c r="E153" s="1"/>
  <c r="D145"/>
  <c r="E145"/>
  <c r="D148"/>
  <c r="E148"/>
  <c r="D150"/>
  <c r="E150"/>
  <c r="D134"/>
  <c r="E134"/>
  <c r="D127"/>
  <c r="E127"/>
  <c r="D130"/>
  <c r="E130"/>
  <c r="D132"/>
  <c r="E132"/>
  <c r="D123"/>
  <c r="D122" s="1"/>
  <c r="E123"/>
  <c r="E122" s="1"/>
  <c r="D120"/>
  <c r="D119" s="1"/>
  <c r="E120"/>
  <c r="E119" s="1"/>
  <c r="D117"/>
  <c r="D116" s="1"/>
  <c r="E117"/>
  <c r="E116" s="1"/>
  <c r="D112"/>
  <c r="E112"/>
  <c r="C112"/>
  <c r="D110"/>
  <c r="E110"/>
  <c r="D114"/>
  <c r="E114"/>
  <c r="D107"/>
  <c r="E107"/>
  <c r="D105"/>
  <c r="D104" s="1"/>
  <c r="E105"/>
  <c r="E104" s="1"/>
  <c r="D102"/>
  <c r="E102"/>
  <c r="D90"/>
  <c r="E90"/>
  <c r="D76"/>
  <c r="E76"/>
  <c r="D73"/>
  <c r="E73"/>
  <c r="D68"/>
  <c r="E68"/>
  <c r="D65"/>
  <c r="E65"/>
  <c r="D59"/>
  <c r="E59"/>
  <c r="D61"/>
  <c r="E61"/>
  <c r="D39"/>
  <c r="E39"/>
  <c r="C65"/>
  <c r="C68"/>
  <c r="C73"/>
  <c r="C76"/>
  <c r="C102"/>
  <c r="C105"/>
  <c r="C104" s="1"/>
  <c r="C107"/>
  <c r="C110"/>
  <c r="C114"/>
  <c r="C117"/>
  <c r="C116" s="1"/>
  <c r="C123"/>
  <c r="C122" s="1"/>
  <c r="C127"/>
  <c r="C130"/>
  <c r="C132"/>
  <c r="C134"/>
  <c r="C145"/>
  <c r="C148"/>
  <c r="C154"/>
  <c r="C153" s="1"/>
  <c r="C156"/>
  <c r="C160"/>
  <c r="C162"/>
  <c r="C164"/>
  <c r="C169"/>
  <c r="C171"/>
  <c r="C174"/>
  <c r="C176"/>
  <c r="C179"/>
  <c r="C181"/>
  <c r="C183"/>
  <c r="C194"/>
  <c r="C193" s="1"/>
  <c r="C54"/>
  <c r="C51"/>
  <c r="C48"/>
  <c r="C45"/>
  <c r="C39"/>
  <c r="C82" l="1"/>
  <c r="C79" s="1"/>
  <c r="E82"/>
  <c r="E79" s="1"/>
  <c r="D82"/>
  <c r="D79" s="1"/>
  <c r="C198"/>
  <c r="C141"/>
  <c r="E198"/>
  <c r="E197" s="1"/>
  <c r="D198"/>
  <c r="D197" s="1"/>
  <c r="D109"/>
  <c r="D101" s="1"/>
  <c r="C109"/>
  <c r="C101" s="1"/>
  <c r="E109"/>
  <c r="E101" s="1"/>
  <c r="C58"/>
  <c r="C57" s="1"/>
  <c r="D58"/>
  <c r="D57" s="1"/>
  <c r="D141"/>
  <c r="D64"/>
  <c r="E141"/>
  <c r="C147"/>
  <c r="E178"/>
  <c r="C178"/>
  <c r="D159"/>
  <c r="E152"/>
  <c r="C152"/>
  <c r="E147"/>
  <c r="E126"/>
  <c r="E125" s="1"/>
  <c r="D126"/>
  <c r="D125" s="1"/>
  <c r="C72"/>
  <c r="E58"/>
  <c r="E57" s="1"/>
  <c r="E37"/>
  <c r="E36" s="1"/>
  <c r="D37"/>
  <c r="D36" s="1"/>
  <c r="C37"/>
  <c r="C36" s="1"/>
  <c r="C11"/>
  <c r="D152"/>
  <c r="C126"/>
  <c r="C125" s="1"/>
  <c r="E64"/>
  <c r="D178"/>
  <c r="C159"/>
  <c r="C64"/>
  <c r="E159"/>
  <c r="D72"/>
  <c r="D11"/>
  <c r="E72"/>
  <c r="D147"/>
  <c r="E11"/>
  <c r="C158" l="1"/>
  <c r="D158"/>
  <c r="E158"/>
  <c r="C140"/>
  <c r="E140"/>
  <c r="D140"/>
  <c r="C10" l="1"/>
  <c r="E10"/>
  <c r="E471" s="1"/>
  <c r="D10"/>
  <c r="D471" s="1"/>
  <c r="C434" l="1"/>
  <c r="C197" l="1"/>
  <c r="C471" s="1"/>
</calcChain>
</file>

<file path=xl/sharedStrings.xml><?xml version="1.0" encoding="utf-8"?>
<sst xmlns="http://schemas.openxmlformats.org/spreadsheetml/2006/main" count="935" uniqueCount="935">
  <si>
    <t>Налог на имущество организаций по имуществу, входящему в Единую систему газоснабжения</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</si>
  <si>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</si>
  <si>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</si>
  <si>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</si>
  <si>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</si>
  <si>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</si>
  <si>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</si>
  <si>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</si>
  <si>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</si>
  <si>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</si>
  <si>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</si>
  <si>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</si>
  <si>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</si>
  <si>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</si>
  <si>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</si>
  <si>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</si>
  <si>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Иные межбюджетные трансферты</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</si>
  <si>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</si>
  <si>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</si>
  <si>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</si>
  <si>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</si>
  <si>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</si>
  <si>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</si>
  <si>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1 12 02102 02 0000 120</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</si>
  <si>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</si>
  <si>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</si>
  <si>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</si>
  <si>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</si>
  <si>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</si>
  <si>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</si>
  <si>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</si>
  <si>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</si>
  <si>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</si>
  <si>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</si>
  <si>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</si>
  <si>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</si>
  <si>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</si>
  <si>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</si>
  <si>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</si>
  <si>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</si>
  <si>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</si>
  <si>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</si>
  <si>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</si>
  <si>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</si>
  <si>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</si>
  <si>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</si>
  <si>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</si>
  <si>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</si>
  <si>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</si>
  <si>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</si>
  <si>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</si>
  <si>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</si>
  <si>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</si>
  <si>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</si>
  <si>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</si>
  <si>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</si>
  <si>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</si>
  <si>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</si>
  <si>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</si>
  <si>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</si>
  <si>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</si>
  <si>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</si>
  <si>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</si>
  <si>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</si>
  <si>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</si>
  <si>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</si>
  <si>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</si>
  <si>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</si>
  <si>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</si>
  <si>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</si>
  <si>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</si>
  <si>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</si>
  <si>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</si>
  <si>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</si>
  <si>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</si>
  <si>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</si>
  <si>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</si>
  <si>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</si>
  <si>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</si>
  <si>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</si>
  <si>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</si>
  <si>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</si>
  <si>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</si>
  <si>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</si>
  <si>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</si>
  <si>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</si>
  <si>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</si>
  <si>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</si>
  <si>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</si>
  <si>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</si>
  <si>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</si>
  <si>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</si>
  <si>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</si>
  <si>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</si>
  <si>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</si>
  <si>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</si>
  <si>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</si>
  <si>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</si>
  <si>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</si>
  <si>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</si>
  <si>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</si>
  <si>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</si>
  <si>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</si>
  <si>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</si>
  <si>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</si>
  <si>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</si>
  <si>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</si>
  <si>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</si>
  <si>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</si>
  <si>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</si>
  <si>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</si>
  <si>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</si>
  <si>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</si>
  <si>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</si>
  <si>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</si>
  <si>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</si>
  <si>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</si>
  <si>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Налог на игорный бизнес</t>
  </si>
  <si>
    <t>1 12 02030 01 0000 120</t>
  </si>
  <si>
    <t>1 12 02100 00 0000 120</t>
  </si>
  <si>
    <t>1 12 04000 00 0000 120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</si>
  <si>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</si>
  <si>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</si>
  <si>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</si>
  <si>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</si>
  <si>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</si>
  <si>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</si>
  <si>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</si>
  <si>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</si>
  <si>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</si>
  <si>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</si>
  <si>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</si>
  <si>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</si>
  <si>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</si>
  <si>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</si>
  <si>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</si>
  <si>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</si>
  <si>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</si>
  <si>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</si>
  <si>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</si>
  <si>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</si>
  <si>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</si>
  <si>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</si>
  <si>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</si>
  <si>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</si>
  <si>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</si>
  <si>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</si>
  <si>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</si>
  <si>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</si>
  <si>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</si>
  <si>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</si>
  <si>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</si>
  <si>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</si>
  <si>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</si>
  <si>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</si>
  <si>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</si>
  <si>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</si>
  <si>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</si>
  <si>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</si>
  <si>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</si>
  <si>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</si>
  <si>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</si>
  <si>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Единая субвенция бюджетам субъектов Российской Федерации и бюджету г. Байконура</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</si>
  <si>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</si>
  <si>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</si>
  <si>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Дотации бюджетам бюджетной системы Российской Федерации</t>
  </si>
  <si>
    <t>Субвенции бюджетам бюджетной системы Российской Федерации</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</si>
  <si>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</si>
  <si>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</si>
  <si>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1 03 02140 01 0000 110</t>
  </si>
  <si>
    <t>1 05 01011 01 0000 110</t>
  </si>
  <si>
    <t>Налог, взимаемый с налогоплательщиков, выбравших в качестве объекта налогообложения доходы</t>
  </si>
  <si>
    <t>1 05 01021 01 0000 110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</si>
  <si>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</si>
  <si>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</si>
  <si>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</si>
  <si>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поддержку творческой деятельности и техническое оснащение детских и кукольных театров</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</si>
  <si>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</si>
  <si>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</si>
  <si>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</si>
  <si>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</si>
  <si>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1 03 02142 01 0000 110</t>
  </si>
  <si>
    <t>2 02 15001 02 0000 150</t>
  </si>
  <si>
    <t>2 02 10000 00 0000 150</t>
  </si>
  <si>
    <t>2 02 15001 00 0000 150</t>
  </si>
  <si>
    <t>2 02 20000 00 0000 150</t>
  </si>
  <si>
    <t>2 02 25082 02 0000 150</t>
  </si>
  <si>
    <t>2 02 25086 00 0000 150</t>
  </si>
  <si>
    <t>2 02 25086 02 0000 150</t>
  </si>
  <si>
    <t>2 02 25402 02 0000 150</t>
  </si>
  <si>
    <t>2 02 25462 02 0000 150</t>
  </si>
  <si>
    <t>2 02 25466 00 0000 150</t>
  </si>
  <si>
    <t>2 02 25466 02 0000 150</t>
  </si>
  <si>
    <t>2 02 25467 00 0000 150</t>
  </si>
  <si>
    <t>2 02 25467 02 0000 150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</si>
  <si>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</si>
  <si>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</si>
  <si>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</si>
  <si>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2 02 25497 02 0000 150</t>
  </si>
  <si>
    <t>2 02 25517 00 0000 150</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</si>
  <si>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</si>
  <si>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</si>
  <si>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</si>
  <si>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2 02 25519 02 0000 150</t>
  </si>
  <si>
    <t xml:space="preserve">2 02 25554 02 0000 150
</t>
  </si>
  <si>
    <t>2 02 30000 00 0000 150</t>
  </si>
  <si>
    <t>2 02 35118 00 0000 150</t>
  </si>
  <si>
    <t>2 02 35118 02 0000 150</t>
  </si>
  <si>
    <t>2 02 35120 00 0000 150</t>
  </si>
  <si>
    <t>2 02 35120 02 0000 150</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</si>
  <si>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</si>
  <si>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</si>
  <si>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</si>
  <si>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</si>
  <si>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2 02 35176 00 0000 150</t>
  </si>
  <si>
    <t>2 02 35176 02 0000 150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</si>
  <si>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</si>
  <si>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</si>
  <si>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</si>
  <si>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2 02 35220 02 0000 150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</si>
  <si>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</si>
  <si>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</si>
  <si>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</si>
  <si>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2 02 35240 02 0000 150</t>
  </si>
  <si>
    <t>2 02 35250 00 0000 150</t>
  </si>
  <si>
    <t>2 02 35250 02 0000 150</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</si>
  <si>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</si>
  <si>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</si>
  <si>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2 02 35290 02 0000 150</t>
  </si>
  <si>
    <t>2 02 35460 00 0000 150</t>
  </si>
  <si>
    <t>2 02 35460 02 0000 150</t>
  </si>
  <si>
    <t>2 02 35900 02 0000 150</t>
  </si>
  <si>
    <t>2 02 40000 00 0000 150</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</si>
  <si>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</si>
  <si>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</si>
  <si>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</si>
  <si>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2 02 45161 00 0000 150</t>
  </si>
  <si>
    <t>2 02 45161 02 0000 150</t>
  </si>
  <si>
    <t>2 02 25138 02 0000 150</t>
  </si>
  <si>
    <t>2 02 25201 02 0000 150</t>
  </si>
  <si>
    <t>Субсидии бюджетам субъектов Российской Федерации на  развитие паллиативной медицинской помощи</t>
  </si>
  <si>
    <t>2 02 25202 02 0000 150</t>
  </si>
  <si>
    <t xml:space="preserve">1 03 02143 01 0000 110
</t>
  </si>
  <si>
    <t xml:space="preserve">1 03 02231 01 0000 110
</t>
  </si>
  <si>
    <t xml:space="preserve">1 03 02241 01 0000 110
</t>
  </si>
  <si>
    <t xml:space="preserve">1 03 02251 01 0000 110
</t>
  </si>
  <si>
    <t xml:space="preserve">1 03 02261 01 0000 110
</t>
  </si>
  <si>
    <t xml:space="preserve">2 02 35429 00 0000 150
</t>
  </si>
  <si>
    <t xml:space="preserve">2 02 35429 02 0000 150
</t>
  </si>
  <si>
    <t xml:space="preserve">2 02 35432 00 0000 150
</t>
  </si>
  <si>
    <t xml:space="preserve">2 02 35432 02 0000 150
</t>
  </si>
  <si>
    <t>2 02 25138 00 0000 150</t>
  </si>
  <si>
    <t>2 02 25201 00 0000 150</t>
  </si>
  <si>
    <t>Субсидии бюджетам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</si>
  <si>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</si>
  <si>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</si>
  <si>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поддержку отрасли культуры</t>
  </si>
  <si>
    <t>Субсидии бюджетам субъектов Российской Федерации на поддержку отрасли культуры</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</si>
  <si>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</si>
  <si>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</si>
  <si>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</si>
  <si>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</si>
  <si>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</si>
  <si>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</si>
  <si>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</si>
  <si>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</si>
  <si>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</si>
  <si>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</si>
  <si>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</si>
  <si>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</si>
  <si>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1 16 01150 01 0000 140</t>
  </si>
  <si>
    <t>1 16 01152 01 0000 140</t>
  </si>
  <si>
    <t>1 16 01156 01 0000 140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</si>
  <si>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</si>
  <si>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</si>
  <si>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</si>
  <si>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</si>
  <si>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</si>
  <si>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</si>
  <si>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</si>
  <si>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</si>
  <si>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</si>
  <si>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</si>
  <si>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</si>
  <si>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</si>
  <si>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</si>
  <si>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</si>
  <si>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</si>
  <si>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</si>
  <si>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</si>
  <si>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</si>
  <si>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</si>
  <si>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</si>
  <si>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</si>
  <si>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Субсидии бюджетам субъектов Российской Федерации на обеспечение закупки авиационных работ в целях оказания медицинской помощи</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</si>
  <si>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</si>
  <si>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</si>
  <si>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</si>
  <si>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</si>
  <si>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</si>
  <si>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2 02 45303 02 0000 150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</si>
  <si>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</si>
  <si>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</si>
  <si>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</si>
  <si>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</si>
  <si>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</si>
  <si>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</si>
  <si>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</si>
  <si>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</si>
  <si>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</si>
  <si>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</si>
  <si>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</si>
  <si>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</si>
  <si>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</si>
  <si>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</si>
  <si>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</si>
  <si>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2 02 25365 00 0000 150</t>
  </si>
  <si>
    <t>2 02 25365 02 0000 150</t>
  </si>
  <si>
    <t>2 02 25404 02 0000 150</t>
  </si>
  <si>
    <t>2 02 35134 00 0000 150</t>
  </si>
  <si>
    <t>2 02 35134 02 0000 150</t>
  </si>
  <si>
    <t>НАЛОГОВЫЕ И НЕНАЛОГОВЫЕ ДОХОДЫ</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</si>
  <si>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</si>
  <si>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</si>
  <si>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</si>
  <si>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</si>
  <si>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</si>
  <si>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</si>
  <si>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</si>
  <si>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</si>
  <si>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</si>
  <si>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</si>
  <si>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</si>
  <si>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</si>
  <si>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</si>
  <si>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</si>
  <si>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</si>
  <si>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</si>
  <si>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</si>
  <si>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1 06 05000 02 0000 110 </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</si>
  <si>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</si>
  <si>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</si>
  <si>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</si>
  <si>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</si>
  <si>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</si>
  <si>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</si>
  <si>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</si>
  <si>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</si>
  <si>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</si>
  <si>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</si>
  <si>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</si>
  <si>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</si>
  <si>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</si>
  <si>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</si>
  <si>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</si>
  <si>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</si>
  <si>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</si>
  <si>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</si>
  <si>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</si>
  <si>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</si>
  <si>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</si>
  <si>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</si>
  <si>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</si>
  <si>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</si>
  <si>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</si>
  <si>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</si>
  <si>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 xml:space="preserve"> 1 11 09042 02 0000 120</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</si>
  <si>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</si>
  <si>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</si>
  <si>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</si>
  <si>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</si>
  <si>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</si>
  <si>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1 13 01400 01 0000 130</t>
  </si>
  <si>
    <t>Плата за предоставление сведений, документов, содержащихся в государственных реестрах (регистрах)</t>
  </si>
  <si>
    <t>1 13 01410 01 0000 130</t>
  </si>
  <si>
    <t xml:space="preserve">Доходы, поступающие в порядке возмещения расходов, понесенных в связи с эксплуатацией имущества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</si>
  <si>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</si>
  <si>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</si>
  <si>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</si>
  <si>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</si>
  <si>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</si>
  <si>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</si>
  <si>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</si>
  <si>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</si>
  <si>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</si>
  <si>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</si>
  <si>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</si>
  <si>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</si>
  <si>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</si>
  <si>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</si>
  <si>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</si>
  <si>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</si>
  <si>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</si>
  <si>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</si>
  <si>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</si>
  <si>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</si>
  <si>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</si>
  <si>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</si>
  <si>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</si>
  <si>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</si>
  <si>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</si>
  <si>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</si>
  <si>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</si>
  <si>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</si>
  <si>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</si>
  <si>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2 02 45303 00 0000 150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</si>
  <si>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</si>
  <si>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</si>
  <si>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</si>
  <si>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</si>
  <si>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</si>
  <si>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</si>
  <si>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</si>
  <si>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</si>
  <si>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</si>
  <si>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2 02 45363 00 0000 150</t>
  </si>
  <si>
    <t>2 02 45363 02 0000 150</t>
  </si>
  <si>
    <t>2 02 25753 00 0000 150</t>
  </si>
  <si>
    <t>2 02 25753 02 0000 150</t>
  </si>
  <si>
    <t xml:space="preserve">Акцизы на пиво, напитки, изготавливаемые на основе пива, производимые на территории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</si>
  <si>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</si>
  <si>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</si>
  <si>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1 11 05032 02 0000 120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</si>
  <si>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</si>
  <si>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</si>
  <si>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2025 год</t>
  </si>
  <si>
    <t>тыс. рублей</t>
  </si>
  <si>
    <t>1 01 01120 01 0000 110</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</si>
  <si>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</si>
  <si>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</si>
  <si>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</si>
  <si>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</si>
  <si>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</si>
  <si>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</si>
  <si>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</si>
  <si>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</si>
  <si>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</si>
  <si>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</si>
  <si>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2 02 25358 00 0000 150</t>
  </si>
  <si>
    <t>2 02 25358 02 0000 150</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</si>
  <si>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</si>
  <si>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</si>
  <si>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</si>
  <si>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</si>
  <si>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</si>
  <si>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2 02 25598 00 0000 150</t>
  </si>
  <si>
    <t>2 02 25598 02 0000 150</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</si>
  <si>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</si>
  <si>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</si>
  <si>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</si>
  <si>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</si>
  <si>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</si>
  <si>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</si>
  <si>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</si>
  <si>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</si>
  <si>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</si>
  <si>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</si>
  <si>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</si>
  <si>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</si>
  <si>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</si>
  <si>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</si>
  <si>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 xml:space="preserve">1 01 02130 01 0000 110
</t>
  </si>
  <si>
    <t>1 01 02140 01 0000 110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</si>
  <si>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</si>
  <si>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</si>
  <si>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</si>
  <si>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</si>
  <si>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</si>
  <si>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</si>
  <si>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</si>
  <si>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</si>
  <si>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</si>
  <si>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2026 год</t>
  </si>
  <si>
    <t>1 13 01031 01 0000 130</t>
  </si>
  <si>
    <t>Плата за предоставление сведений из Единого государственного реестра недвижимости</t>
  </si>
  <si>
    <t xml:space="preserve">1 16 10057 02 0000 140
</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</si>
  <si>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</si>
  <si>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</si>
  <si>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</si>
  <si>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</si>
  <si>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</si>
  <si>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</si>
  <si>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</si>
  <si>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</si>
  <si>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</si>
  <si>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</si>
  <si>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</si>
  <si>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</si>
  <si>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</si>
  <si>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</si>
  <si>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ВСЕГО ДОХОДОВ</t>
  </si>
  <si>
    <t>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</si>
  <si>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
</t>
  </si>
  <si>
    <t>2 02 25494 00 0000 150</t>
  </si>
  <si>
    <t>2 02 25494 02 0000 150</t>
  </si>
  <si>
    <t>2 02 25501 00 0000 150</t>
  </si>
  <si>
    <t>Субсидии бюджетам на поддержку приоритетных направлений агропромышленного комплекса и развитие малых форм хозяйствования</t>
  </si>
  <si>
    <t>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</si>
  <si>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</si>
  <si>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</si>
  <si>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</si>
  <si>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</si>
  <si>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</si>
  <si>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</si>
  <si>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</si>
  <si>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</si>
  <si>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</si>
  <si>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</si>
  <si>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</si>
  <si>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</si>
  <si>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</si>
  <si>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</si>
  <si>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</si>
  <si>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</si>
  <si>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</si>
  <si>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</si>
  <si>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</si>
  <si>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</si>
  <si>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1 14 13020 02 0000 410</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</si>
  <si>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</si>
  <si>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</si>
  <si>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</si>
  <si>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</si>
  <si>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</si>
  <si>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</si>
  <si>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</si>
  <si>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</si>
  <si>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"Об областном бюджете на 2025 год                                                                                                                     и на плановый период 2026 и 2027 годов"</t>
  </si>
  <si>
    <t>ПРОГНОЗИРУЕМЫЕ  ДОХОДЫ ОБЛАСТНОГО БЮДЖЕТА НА 2025 ГОД
 И НА ПЛАНОВЫЙ ПЕРИОД 2026 И 2027 ГОДОВ</t>
  </si>
  <si>
    <t>2027 год</t>
  </si>
  <si>
    <t xml:space="preserve">Налог на прибыль организаций, зачисляемый в бюджеты бюджетной системы Российской Федерации по соответствующим ставкам </t>
  </si>
  <si>
    <t xml:space="preserve">1 08 07120 01 0000 110 </t>
  </si>
  <si>
    <t>Государственная пошлина за государственную регистрацию политических партий и региональных отделений политических партий</t>
  </si>
  <si>
    <t xml:space="preserve"> 1 08 07130 01 0000 110   </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</si>
  <si>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</si>
  <si>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</si>
  <si>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1 08 07160 01 0000 110</t>
  </si>
  <si>
    <t xml:space="preserve">1 08 07550 01 0000 110
</t>
  </si>
  <si>
    <t>Государственная пошлина за государственный кадастровый учет</t>
  </si>
  <si>
    <t xml:space="preserve">1 08 07560 01 0000 110
</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</si>
  <si>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</si>
  <si>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 xml:space="preserve">1 08 07570 01 0000 110
</t>
  </si>
  <si>
    <t>Государственная пошлина за ускоренную процедуру регистрации прав, ограничений (обременений) прав на недвижимое имущество и сделок с ним</t>
  </si>
  <si>
    <t xml:space="preserve">1 08 05000 01 0000 110
</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</si>
  <si>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</si>
  <si>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</si>
  <si>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</si>
  <si>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</si>
  <si>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</si>
  <si>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</si>
  <si>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r>
      <t>Административные штрафы, установленные г</t>
    </r>
    <r>
      <rPr>
        <sz val="9"/>
        <rFont val="Times New Roman Cyr"/>
        <charset val="204"/>
      </rPr>
      <t xml:space="preserve">лавой </t>
    </r>
    <r>
      <rPr>
        <sz val="9"/>
        <rFont val="Times New Roman Cyr"/>
        <family val="1"/>
        <charset val="204"/>
      </rPr>
      <t>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r>
  </si>
  <si>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</si>
  <si>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</si>
  <si>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</si>
  <si>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</si>
  <si>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</si>
  <si>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</si>
  <si>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</si>
  <si>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</si>
  <si>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</si>
  <si>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</si>
  <si>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</si>
  <si>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</si>
  <si>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</si>
  <si>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</si>
  <si>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</si>
  <si>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</si>
  <si>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</si>
  <si>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</si>
  <si>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</si>
  <si>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</si>
  <si>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</si>
  <si>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</si>
  <si>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</si>
  <si>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1 01 02120 01 0000 110</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</si>
  <si>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</si>
  <si>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</si>
  <si>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</si>
  <si>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</si>
  <si>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</si>
  <si>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</si>
  <si>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</si>
  <si>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</si>
  <si>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</si>
  <si>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</si>
  <si>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</si>
  <si>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</si>
  <si>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</si>
  <si>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</si>
  <si>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</si>
  <si>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</si>
  <si>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</si>
  <si>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2 02 25081 00 0000 150</t>
  </si>
  <si>
    <t>Субсидии бюджетам на государственную поддержку организаций, входящих в систему спортивной подготовки</t>
  </si>
  <si>
    <t>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</si>
  <si>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</si>
  <si>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</si>
  <si>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</si>
  <si>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</si>
  <si>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</si>
  <si>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2 02 25116 00 0000 150</t>
  </si>
  <si>
    <t>2 02 25116 02 0000 150</t>
  </si>
  <si>
    <t>2 02 25144 00 0000 150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</si>
  <si>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</si>
  <si>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</si>
  <si>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</si>
  <si>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2 02 25152 00 0000 150</t>
  </si>
  <si>
    <t>Субсидии бюджетам на обеспечение беременных женщин с сахарным диабетом системами непрерывного мониторинга глюкозы</t>
  </si>
  <si>
    <t>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</si>
  <si>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</si>
  <si>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2 02 25154 00 0000 150</t>
  </si>
  <si>
    <t>Субсидии бюджетам на реализацию мероприятий по модернизации коммунальной инфраструктуры</t>
  </si>
  <si>
    <t>2 02 25154 02 0000 150</t>
  </si>
  <si>
    <t>Субсидии бюджетам субъектов Российской Федерации на реализацию мероприятий по модернизации коммунальной инфраструктуры</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</si>
  <si>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</si>
  <si>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</si>
  <si>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</si>
  <si>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</si>
  <si>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</si>
  <si>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</si>
  <si>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</si>
  <si>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</si>
  <si>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</si>
  <si>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</si>
  <si>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2 02 25228 00 0000 150</t>
  </si>
  <si>
    <t>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</si>
  <si>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</si>
  <si>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</si>
  <si>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</si>
  <si>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</si>
  <si>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</si>
  <si>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2 02 25239 00 0000 150</t>
  </si>
  <si>
    <t>2 02 25239 02 0000 150</t>
  </si>
  <si>
    <t xml:space="preserve">Субсидии бюджетам субъектов Российской Федерации на модернизацию инфраструктуры общего образования в отдельных субъектах Российской Федерации
</t>
  </si>
  <si>
    <t>Субсидии бюджетам на оснащение объектов спортивной инфраструктуры спортивно-технологическим оборудованием</t>
  </si>
  <si>
    <t>Субсидии бюджетам на модернизацию инфраструктуры общего образования в отдельных субъектах Российской Федерации</t>
  </si>
  <si>
    <t>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</si>
  <si>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</si>
  <si>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</si>
  <si>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</si>
  <si>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2 02 25289 00 0000 150</t>
  </si>
  <si>
    <t>Субсидии бюджетам в целях достижения результатов национального проекта "Производительность труда"</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</si>
  <si>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</si>
  <si>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</si>
  <si>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</si>
  <si>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</si>
  <si>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</si>
  <si>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</si>
  <si>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</si>
  <si>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</si>
  <si>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</si>
  <si>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</si>
  <si>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</si>
  <si>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</si>
  <si>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</si>
  <si>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</si>
  <si>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2 02 25318 00 0000 150</t>
  </si>
  <si>
    <t>Субсидии бюджетам на реализацию проектов комплексного развития территорий</t>
  </si>
  <si>
    <t>2 02 25318 02 0000 150</t>
  </si>
  <si>
    <t>Субсидии бюджетам субъектов Российской Федерации на реализацию проектов комплексного развития территорий</t>
  </si>
  <si>
    <t>2 02 25341 00 0000 150</t>
  </si>
  <si>
    <t>2 02 25341 02 0000 150</t>
  </si>
  <si>
    <t>2 02 25348 00 0000 150</t>
  </si>
  <si>
    <t>Субсидии бюджетам на модернизацию региональных и муниципальных библиотек</t>
  </si>
  <si>
    <t>2 02 25348 02 0000 150</t>
  </si>
  <si>
    <t>Субсидии бюджетам субъектов Российской Федерации на модернизацию региональных и муниципальных библиотек</t>
  </si>
  <si>
    <t>2 02 25353 00 0000 150</t>
  </si>
  <si>
    <t>Субсидии бюджетам на создание школ креативных индустрий</t>
  </si>
  <si>
    <t>2 02 25353 02 0000 150</t>
  </si>
  <si>
    <t>Субсидии бюджетам на развитие сельского туризма</t>
  </si>
  <si>
    <t>Субсидии бюджетам субъектов Российской Федерации на развитие сельского туризма</t>
  </si>
  <si>
    <t>Субсидии бюджетам субъектов Российской Федерации на создание школ креативных индустрий</t>
  </si>
  <si>
    <t>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</si>
  <si>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</si>
  <si>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</si>
  <si>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</si>
  <si>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2 02 25454 00 0000 150</t>
  </si>
  <si>
    <t>Субсидии бюджетам на создание модельных муниципальных библиотек</t>
  </si>
  <si>
    <t>2 02 25454 02 0000 150</t>
  </si>
  <si>
    <t>Субсидии бюджетам субъектов Российской Федерации на создание модельных муниципальных библиотек</t>
  </si>
  <si>
    <t>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</si>
  <si>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</si>
  <si>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</si>
  <si>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</si>
  <si>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2 02 25478 02 0000 150</t>
  </si>
  <si>
    <t>2 02 25480 00 0000 150</t>
  </si>
  <si>
    <t>Субсидии бюджетам на создание системы поддержки фермеров и развитие сельской кооперации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</si>
  <si>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</si>
  <si>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</si>
  <si>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реализацию дополнительных мероприятий в сфере занятости населения</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</si>
  <si>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</si>
  <si>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</si>
  <si>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</si>
  <si>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</si>
  <si>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</si>
  <si>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</si>
  <si>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2 02 25514 00 0000 150</t>
  </si>
  <si>
    <t>2 02 25514 02 0000 150</t>
  </si>
  <si>
    <t>Субсидии бюджетам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</si>
  <si>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</si>
  <si>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</si>
  <si>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</si>
  <si>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</si>
  <si>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</si>
  <si>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</si>
  <si>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</si>
  <si>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</si>
  <si>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</si>
  <si>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</si>
  <si>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</si>
  <si>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</si>
  <si>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</si>
  <si>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</si>
  <si>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</si>
  <si>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2 02 25551 00 0000 150</t>
  </si>
  <si>
    <t>Субсидии бюджетам на проведение ремонта и (или) материально-технического оснащения региональных и (или) муниципальных филармоний</t>
  </si>
  <si>
    <t>2 02 25551 02 0000 150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</si>
  <si>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</si>
  <si>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</si>
  <si>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</si>
  <si>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</si>
  <si>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</si>
  <si>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</si>
  <si>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</si>
  <si>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</si>
  <si>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</si>
  <si>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</si>
  <si>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</si>
  <si>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</si>
  <si>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</si>
  <si>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2 02 25559 00 0000 150</t>
  </si>
  <si>
    <t>Субсидии бюджетам на оснащение предметных кабинетов общеобразовательных организаций средствами обучения и воспитания</t>
  </si>
  <si>
    <t>2 02 25559 02 0000 150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</si>
  <si>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</si>
  <si>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2 02 25590 00 0000 150</t>
  </si>
  <si>
    <t>Субсидии бюджетам на техническое оснащение региональных и муниципальных музеев</t>
  </si>
  <si>
    <t>2 02 25590 02 0000 150</t>
  </si>
  <si>
    <t>Субсидии бюджетам субъектов Российской Федерации на техническое оснащение региональных и муниципальных музеев</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</si>
  <si>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</si>
  <si>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</si>
  <si>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</si>
  <si>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</si>
  <si>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2 02 25597 00 0000 150</t>
  </si>
  <si>
    <t>Субсидии бюджетам на модернизацию региональных и муниципальных музеев</t>
  </si>
  <si>
    <t>2 02 25597 02 0000 150</t>
  </si>
  <si>
    <t>Субсидии бюджетам субъектов Российской Федерации на модернизацию региональных и муниципальных музеев</t>
  </si>
  <si>
    <t>Субсидии бюджетам на проведение мелиоративных мероприятий</t>
  </si>
  <si>
    <t>Субсидии бюджетам субъектов Российской Федерации на проведение мелиоративных мероприятий</t>
  </si>
  <si>
    <t>2 02 35063 00 0000 150</t>
  </si>
  <si>
    <t>Субвенции бюджетам на создание и развитие (модернизацию) объектов лесного семеноводства и питомнических хозяйств</t>
  </si>
  <si>
    <t>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</si>
  <si>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</si>
  <si>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</si>
  <si>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</si>
  <si>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2 02 35430 00 0000 150</t>
  </si>
  <si>
    <t>Субвенции бюджетам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</si>
  <si>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2 02 35430 02 0000 150</t>
  </si>
  <si>
    <t>Субвенции бюджетам субъектов Российской Федерации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</si>
  <si>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</si>
  <si>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</si>
  <si>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</si>
  <si>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</si>
  <si>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</si>
  <si>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</si>
  <si>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</si>
  <si>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</si>
  <si>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</si>
  <si>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Субсидии бюджетам на реализацию программы комплексного развития молодежной политики в субъектах Российской Федерации "Регион для молодых"</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</si>
  <si>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</si>
  <si>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</si>
  <si>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</si>
  <si>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</si>
  <si>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</si>
  <si>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</si>
  <si>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</si>
  <si>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</si>
  <si>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</si>
  <si>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</si>
  <si>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</si>
  <si>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</si>
  <si>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</si>
  <si>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2 18 35118 02 0000 150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</si>
  <si>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</si>
  <si>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</si>
  <si>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</si>
  <si>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2 18 02000 02 0000 150</t>
  </si>
  <si>
    <t>Доходы бюджетов субъектов Российской Федерации от возврата организациями остатков субсидий прошлых лет</t>
  </si>
  <si>
    <t xml:space="preserve">2 18 02010 02 0000 150
</t>
  </si>
  <si>
    <t>Доходы бюджетов субъектов Российской Федерации от возврата бюджетными учреждениями остатков субсидий прошлых лет</t>
  </si>
  <si>
    <t>2 18 33146 02 0000 150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</si>
  <si>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</si>
  <si>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</si>
  <si>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</si>
  <si>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2 19 25084 02 0000 150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</si>
  <si>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</si>
  <si>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2 19 25404 02 0000 150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</si>
  <si>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</si>
  <si>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</si>
  <si>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</si>
  <si>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</si>
  <si>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</si>
  <si>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</si>
  <si>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</si>
  <si>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</si>
  <si>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</si>
  <si>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</si>
  <si>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</si>
  <si>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</si>
  <si>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</si>
  <si>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2 03 02099 02 0000 150</t>
  </si>
  <si>
    <t>Прочие безвозмездные поступления от государственных (муниципальных) организаций в бюджеты субъектов Российской Федерации</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</si>
  <si>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</si>
  <si>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</si>
  <si>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</si>
  <si>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</si>
  <si>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2 19 25527 02 0000 150</t>
  </si>
  <si>
    <t xml:space="preserve">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</si>
  <si>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"О внесении изменений</t>
  </si>
  <si>
    <t>в Закон Костромской области</t>
  </si>
  <si>
    <t>ПРИЛОЖЕНИЕ 1</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</si>
  <si>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</si>
  <si>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</si>
  <si>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</si>
  <si>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</si>
  <si>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2 02 29999 00 0000 150</t>
  </si>
  <si>
    <t>Прочие субсидии</t>
  </si>
  <si>
    <t>2 02 29999 02 0000 150</t>
  </si>
  <si>
    <t>Прочие субсидии бюджетам субъектов Российской Федерации</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</si>
  <si>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</si>
  <si>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</si>
  <si>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</si>
  <si>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</si>
  <si>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</si>
  <si>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</si>
  <si>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2 19 25591 02 0000 150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</si>
  <si>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
</t>
  </si>
  <si>
    <t>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</si>
  <si>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</si>
  <si>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</si>
  <si>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</si>
  <si>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</si>
  <si>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</si>
  <si>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</si>
  <si>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</si>
  <si>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</si>
  <si>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2 02 25522 00 0000 150</t>
  </si>
  <si>
    <t>Субсидии бюджетам на создание модульных некапитальных средств размещения при реализации инвестиционных проектов</t>
  </si>
  <si>
    <t>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</si>
  <si>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</si>
  <si>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2 02 25527 00 0000 150</t>
  </si>
  <si>
    <t>Субсидии бюджетам на государственную поддержку малого и среднего предпринимательства в субъектах Российской Федерации</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</si>
  <si>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</si>
  <si>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</si>
  <si>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2 02 25776 02 0000 150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</si>
  <si>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</si>
  <si>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2 02 27111 02 0000 150</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</si>
  <si>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</si>
  <si>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</si>
  <si>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</si>
  <si>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</si>
  <si>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</si>
  <si>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2 02 29001 00 0000 150</t>
  </si>
  <si>
    <t>Субсидии бюджетам за счет средств резервного фонда Правительства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</si>
  <si>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</si>
  <si>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</si>
  <si>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</si>
  <si>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</si>
  <si>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</si>
  <si>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</si>
  <si>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</si>
  <si>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</si>
  <si>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</si>
  <si>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</si>
  <si>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2 18 25513 02 0000 150</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</si>
  <si>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</si>
  <si>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</si>
  <si>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</si>
  <si>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</si>
  <si>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</si>
  <si>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2 18 45050 02 0000 150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</si>
  <si>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</si>
  <si>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2 18 45424 02 0000 150</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</si>
  <si>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</si>
  <si>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</si>
  <si>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2 18 55622 02 0000 150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</si>
  <si>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</si>
  <si>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</si>
  <si>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2 19 25014 02 0000 150</t>
  </si>
  <si>
    <t>Возврат остатков субсидий на стимулирование увеличения производства картофеля и овощей из бюджетов субъектов Российской Федерации</t>
  </si>
  <si>
    <t>2 19 25114 02 0000 150</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</si>
  <si>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</si>
  <si>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</si>
  <si>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2 19 25201 02 0000 150</t>
  </si>
  <si>
    <t>2 19 25202 02 0000 150</t>
  </si>
  <si>
    <t>2 19 25243 02 0000 150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</si>
  <si>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</si>
  <si>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</si>
  <si>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</si>
  <si>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</si>
  <si>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2 19 25365 02 0000 150</t>
  </si>
  <si>
    <t>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</si>
  <si>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</si>
  <si>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</si>
  <si>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2 19 25456 02 0000 150</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</si>
  <si>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</si>
  <si>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</si>
  <si>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2 19 25497 02 0000 150</t>
  </si>
  <si>
    <t>2 19 25501 02 0000 150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</si>
  <si>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</si>
  <si>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2 19 25513 02 0000 150</t>
  </si>
  <si>
    <t>Возврат остатков субсидий на развитие сети учреждений культурно-досугового типа из бюджетов субъектов Российской Федерации</t>
  </si>
  <si>
    <t>2 19 25522 02 0000 150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</si>
  <si>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</si>
  <si>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</si>
  <si>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модернизацию театров юного зрителя и театров кукол из бюджетов субъектов Российской Федерации</t>
  </si>
  <si>
    <t>2 19 25554 02 0000 150</t>
  </si>
  <si>
    <t>Возврат остатков субсидий на обеспечение закупки авиационных работ в целях оказания медицинской помощи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</si>
  <si>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</si>
  <si>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</si>
  <si>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</si>
  <si>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</si>
  <si>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2 19 27111 02 0000 150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</si>
  <si>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</si>
  <si>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</si>
  <si>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</si>
  <si>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2 19 45050 02 0000 150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</si>
  <si>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</si>
  <si>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</si>
  <si>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</si>
  <si>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</si>
  <si>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</si>
  <si>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2 19 45424 02 0000 150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</si>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</sst>
</file>

<file path=xl/styles.xml><?xml version="1.0" encoding="utf-8"?>
<styleSheet xmlns="http://schemas.openxmlformats.org/spreadsheetml/2006/main">
  <numFmts count="1">
    <numFmt numFmtId="164" formatCode="#,##0.0"/>
  </numFmts>
  <fonts count="29">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b/>
      <sz val="10"/>
      <name val="Times New Roman"/>
      <family val="1"/>
    </font>
    <font>
      <sz val="10"/>
      <name val="Times New Roman"/>
      <family val="1"/>
    </font>
    <font>
      <sz val="10"/>
      <name val="Times New Roman"/>
      <family val="1"/>
      <charset val="204"/>
    </font>
    <font>
      <sz val="10"/>
      <name val="Arial"/>
      <family val="2"/>
      <charset val="204"/>
    </font>
    <font>
      <sz val="10"/>
      <name val="Times New Roman (PCL6)"/>
      <family val="1"/>
    </font>
    <font>
      <b/>
      <sz val="10"/>
      <name val="Times New Roman"/>
      <family val="1"/>
      <charset val="204"/>
    </font>
    <font>
      <sz val="10"/>
      <name val="Times New Roman Cyr"/>
      <charset val="204"/>
    </font>
    <font>
      <sz val="10"/>
      <color indexed="8"/>
      <name val="Times New Roman"/>
      <family val="1"/>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10"/>
      <color indexed="8"/>
      <name val="Times New Roman Cyr"/>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b/>
      <sz val="10"/>
      <color theme="1"/>
      <name val="Times New Roman"/>
      <family val="1"/>
    </font>
    <font>
      <sz val="10"/>
      <color theme="1"/>
      <name val="Times New Roman"/>
      <family val="1"/>
      <charset val="204"/>
    </font>
    <font>
      <sz val="10"/>
      <color rgb="FF000000"/>
      <name val="Times New Roman"/>
      <family val="1"/>
      <charset val="204"/>
    </font>
    <font>
      <sz val="10"/>
      <color theme="1"/>
      <name val="Times New Roman Cyr"/>
      <family val="1"/>
      <charset val="204"/>
    </font>
    <font>
      <sz val="12"/>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6">
    <xf numFmtId="0" fontId="0" fillId="0" borderId="0"/>
    <xf numFmtId="0" fontId="17" fillId="0" borderId="0"/>
    <xf numFmtId="0" fontId="23" fillId="0" borderId="0"/>
    <xf numFmtId="0" fontId="9" fillId="0" borderId="0"/>
    <xf numFmtId="0" fontId="1" fillId="0" borderId="0"/>
    <xf numFmtId="0" fontId="9" fillId="0" borderId="0"/>
  </cellStyleXfs>
  <cellXfs count="170">
    <xf numFmtId="0" fontId="0" fillId="0" borderId="0" xfId="0"/>
    <xf numFmtId="0" fontId="2" fillId="0" borderId="0" xfId="4" applyFont="1" applyFill="1" applyBorder="1"/>
    <xf numFmtId="0" fontId="3" fillId="0" borderId="0" xfId="4" applyFont="1" applyFill="1" applyBorder="1" applyAlignment="1">
      <alignment vertical="center"/>
    </xf>
    <xf numFmtId="0" fontId="16"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12" fillId="0" borderId="1" xfId="4" applyFont="1" applyFill="1" applyBorder="1" applyAlignment="1">
      <alignment horizontal="left" vertical="top" wrapText="1"/>
    </xf>
    <xf numFmtId="0" fontId="12"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8" fillId="0"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8"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6" fillId="0" borderId="1" xfId="0" applyFont="1" applyFill="1" applyBorder="1" applyAlignment="1">
      <alignment horizontal="left" vertical="top"/>
    </xf>
    <xf numFmtId="0" fontId="6" fillId="0" borderId="1" xfId="0" applyFont="1" applyFill="1" applyBorder="1" applyAlignment="1">
      <alignment horizontal="justify" vertical="top" wrapText="1"/>
    </xf>
    <xf numFmtId="0" fontId="7" fillId="0" borderId="1" xfId="0" applyFont="1" applyFill="1" applyBorder="1" applyAlignment="1">
      <alignment horizontal="left" vertical="top"/>
    </xf>
    <xf numFmtId="0" fontId="7" fillId="0" borderId="1" xfId="0" applyFont="1" applyFill="1" applyBorder="1" applyAlignment="1">
      <alignment horizontal="justify" vertical="top"/>
    </xf>
    <xf numFmtId="0" fontId="24" fillId="0"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8"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justify" vertical="top" wrapText="1"/>
    </xf>
    <xf numFmtId="0" fontId="13" fillId="0" borderId="1" xfId="0" applyFont="1" applyFill="1" applyBorder="1" applyAlignment="1">
      <alignment vertical="top"/>
    </xf>
    <xf numFmtId="49" fontId="8"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0" fontId="8" fillId="0" borderId="1" xfId="0" applyFont="1" applyFill="1" applyBorder="1" applyAlignment="1">
      <alignment horizontal="left" vertical="top"/>
    </xf>
    <xf numFmtId="164" fontId="3" fillId="0" borderId="1" xfId="4" applyNumberFormat="1" applyFont="1" applyFill="1" applyBorder="1" applyAlignment="1">
      <alignment vertical="center"/>
    </xf>
    <xf numFmtId="164" fontId="2" fillId="0" borderId="1" xfId="4" applyNumberFormat="1" applyFont="1" applyFill="1" applyBorder="1" applyAlignment="1"/>
    <xf numFmtId="164" fontId="3" fillId="0" borderId="1" xfId="4" applyNumberFormat="1" applyFont="1" applyFill="1" applyBorder="1" applyAlignment="1"/>
    <xf numFmtId="164" fontId="12" fillId="0" borderId="1" xfId="4" applyNumberFormat="1" applyFont="1" applyFill="1" applyBorder="1" applyAlignment="1"/>
    <xf numFmtId="164" fontId="5" fillId="0" borderId="1" xfId="4" applyNumberFormat="1" applyFont="1" applyFill="1" applyBorder="1" applyAlignment="1"/>
    <xf numFmtId="0" fontId="7" fillId="0" borderId="1" xfId="0" applyFont="1" applyFill="1" applyBorder="1" applyAlignment="1">
      <alignment vertical="top"/>
    </xf>
    <xf numFmtId="0" fontId="25" fillId="0" borderId="1" xfId="0" applyFont="1" applyFill="1" applyBorder="1" applyAlignment="1">
      <alignment horizontal="justify" vertical="top" wrapText="1"/>
    </xf>
    <xf numFmtId="0" fontId="26" fillId="0" borderId="1" xfId="0" applyFont="1" applyFill="1" applyBorder="1" applyAlignment="1">
      <alignment vertical="top"/>
    </xf>
    <xf numFmtId="0" fontId="26" fillId="0" borderId="1" xfId="0" applyFont="1" applyFill="1" applyBorder="1" applyAlignment="1">
      <alignment horizontal="justify" vertical="top" wrapText="1"/>
    </xf>
    <xf numFmtId="0" fontId="7" fillId="0" borderId="1" xfId="0" applyFont="1" applyFill="1" applyBorder="1" applyAlignment="1">
      <alignment vertical="top" wrapText="1"/>
    </xf>
    <xf numFmtId="0" fontId="6" fillId="0" borderId="1" xfId="0" applyFont="1" applyFill="1" applyBorder="1" applyAlignment="1">
      <alignment vertical="top"/>
    </xf>
    <xf numFmtId="0" fontId="26" fillId="0" borderId="1" xfId="0" applyNumberFormat="1" applyFont="1" applyFill="1" applyBorder="1" applyAlignment="1">
      <alignment horizontal="justify" vertical="top" wrapText="1"/>
    </xf>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8" fillId="0" borderId="1" xfId="0" applyNumberFormat="1" applyFont="1" applyFill="1" applyBorder="1" applyAlignment="1">
      <alignment horizontal="left" vertical="top"/>
    </xf>
    <xf numFmtId="0" fontId="8" fillId="0" borderId="1" xfId="4" applyFont="1" applyFill="1" applyBorder="1" applyAlignment="1" applyProtection="1">
      <alignment horizontal="left" vertical="top" wrapText="1"/>
    </xf>
    <xf numFmtId="0" fontId="8" fillId="0" borderId="1" xfId="4" applyNumberFormat="1" applyFont="1" applyFill="1" applyBorder="1" applyAlignment="1" applyProtection="1">
      <alignment horizontal="justify" vertical="top" wrapText="1"/>
    </xf>
    <xf numFmtId="0" fontId="12" fillId="0" borderId="1" xfId="4" applyFont="1" applyFill="1" applyBorder="1" applyAlignment="1" applyProtection="1">
      <alignment horizontal="left" vertical="top" wrapText="1"/>
    </xf>
    <xf numFmtId="0" fontId="12"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8" fillId="0" borderId="1" xfId="0" applyFont="1" applyFill="1" applyBorder="1" applyAlignment="1" applyProtection="1">
      <alignment vertical="top"/>
    </xf>
    <xf numFmtId="0" fontId="8" fillId="0" borderId="1" xfId="0" applyFont="1" applyFill="1" applyBorder="1" applyAlignment="1" applyProtection="1">
      <alignment horizontal="justify" vertical="top" wrapText="1"/>
    </xf>
    <xf numFmtId="0" fontId="8" fillId="0" borderId="1" xfId="0" applyFont="1" applyFill="1" applyBorder="1" applyAlignment="1" applyProtection="1">
      <alignment horizontal="left" vertical="top"/>
    </xf>
    <xf numFmtId="0" fontId="8" fillId="0" borderId="1" xfId="0" applyNumberFormat="1" applyFont="1" applyFill="1" applyBorder="1" applyAlignment="1" applyProtection="1">
      <alignment horizontal="justify" vertical="top" wrapText="1"/>
    </xf>
    <xf numFmtId="0" fontId="8" fillId="0" borderId="1" xfId="0" applyFont="1" applyFill="1" applyBorder="1" applyAlignment="1">
      <alignment vertical="top"/>
    </xf>
    <xf numFmtId="0" fontId="8" fillId="0" borderId="1" xfId="1" applyNumberFormat="1" applyFont="1" applyFill="1" applyBorder="1" applyAlignment="1" applyProtection="1">
      <alignment horizontal="left" vertical="top"/>
      <protection hidden="1"/>
    </xf>
    <xf numFmtId="0" fontId="8" fillId="0" borderId="1" xfId="4" applyNumberFormat="1" applyFont="1" applyFill="1" applyBorder="1" applyAlignment="1">
      <alignment horizontal="justify" vertical="top" wrapText="1"/>
    </xf>
    <xf numFmtId="0" fontId="11" fillId="0" borderId="1" xfId="0" applyFont="1" applyFill="1" applyBorder="1" applyAlignment="1">
      <alignment horizontal="left" vertical="top" wrapText="1"/>
    </xf>
    <xf numFmtId="0" fontId="8" fillId="0" borderId="1" xfId="4" applyFont="1" applyFill="1" applyBorder="1" applyAlignment="1">
      <alignment horizontal="left" vertical="top" wrapText="1"/>
    </xf>
    <xf numFmtId="0" fontId="8" fillId="0" borderId="1" xfId="0" applyFont="1" applyFill="1" applyBorder="1" applyAlignment="1">
      <alignment horizontal="justify" vertical="top"/>
    </xf>
    <xf numFmtId="0" fontId="11" fillId="0" borderId="1" xfId="0" applyNumberFormat="1" applyFont="1" applyFill="1" applyBorder="1" applyAlignment="1">
      <alignment horizontal="justify" vertical="top" wrapText="1"/>
    </xf>
    <xf numFmtId="0" fontId="8" fillId="0" borderId="1" xfId="0" quotePrefix="1" applyFont="1" applyFill="1" applyBorder="1" applyAlignment="1">
      <alignment horizontal="justify" vertical="top" wrapText="1"/>
    </xf>
    <xf numFmtId="0" fontId="6" fillId="0" borderId="1" xfId="0" applyFont="1" applyFill="1" applyBorder="1" applyAlignment="1">
      <alignment horizontal="justify" vertical="top"/>
    </xf>
    <xf numFmtId="0" fontId="18" fillId="0" borderId="1" xfId="0" applyFont="1" applyFill="1" applyBorder="1" applyAlignment="1">
      <alignment horizontal="justify" vertical="top" wrapText="1"/>
    </xf>
    <xf numFmtId="0" fontId="8" fillId="0" borderId="2" xfId="0"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12" fillId="0" borderId="0" xfId="4" applyNumberFormat="1" applyFont="1" applyFill="1" applyBorder="1" applyAlignment="1"/>
    <xf numFmtId="164" fontId="2" fillId="0" borderId="0" xfId="4" applyNumberFormat="1" applyFont="1" applyFill="1" applyBorder="1" applyAlignment="1"/>
    <xf numFmtId="0" fontId="8" fillId="0" borderId="1" xfId="1" applyNumberFormat="1" applyFont="1" applyFill="1" applyBorder="1" applyAlignment="1" applyProtection="1">
      <alignment horizontal="justify" vertical="top" wrapText="1"/>
      <protection hidden="1"/>
    </xf>
    <xf numFmtId="0" fontId="11" fillId="0" borderId="0" xfId="4" applyFont="1" applyFill="1" applyBorder="1" applyAlignment="1">
      <alignment horizontal="center" wrapText="1"/>
    </xf>
    <xf numFmtId="0" fontId="11" fillId="0" borderId="0" xfId="4" applyFont="1" applyFill="1" applyBorder="1" applyAlignment="1">
      <alignment horizontal="center" vertical="top" wrapText="1"/>
    </xf>
    <xf numFmtId="0" fontId="19" fillId="0" borderId="1" xfId="0" applyFont="1" applyFill="1" applyBorder="1" applyAlignment="1">
      <alignment horizontal="justify" vertical="top"/>
    </xf>
    <xf numFmtId="0" fontId="4" fillId="0" borderId="1" xfId="4" applyFont="1" applyFill="1" applyBorder="1" applyAlignment="1" applyProtection="1">
      <alignment horizontal="left" vertical="top" wrapText="1"/>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9"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9" fillId="0" borderId="1" xfId="1" applyNumberFormat="1" applyFont="1" applyFill="1" applyBorder="1" applyAlignment="1" applyProtection="1">
      <alignment horizontal="left" vertical="top" wrapText="1"/>
      <protection hidden="1"/>
    </xf>
    <xf numFmtId="0" fontId="19" fillId="0" borderId="1" xfId="1" applyNumberFormat="1" applyFont="1" applyFill="1" applyBorder="1" applyAlignment="1" applyProtection="1">
      <alignment horizontal="justify" vertical="top" wrapText="1"/>
      <protection hidden="1"/>
    </xf>
    <xf numFmtId="164" fontId="20" fillId="0" borderId="1" xfId="4" applyNumberFormat="1" applyFont="1" applyFill="1" applyBorder="1" applyAlignment="1"/>
    <xf numFmtId="0" fontId="20" fillId="0" borderId="1" xfId="4" applyFont="1" applyFill="1" applyBorder="1" applyAlignment="1">
      <alignment horizontal="justify" vertical="top" wrapText="1"/>
    </xf>
    <xf numFmtId="0" fontId="20" fillId="0" borderId="1" xfId="4" applyFont="1" applyFill="1" applyBorder="1" applyAlignment="1">
      <alignment horizontal="left" vertical="top" wrapText="1"/>
    </xf>
    <xf numFmtId="0" fontId="21" fillId="0" borderId="0" xfId="4" applyFont="1" applyFill="1" applyBorder="1" applyAlignment="1">
      <alignment horizontal="right"/>
    </xf>
    <xf numFmtId="0" fontId="21" fillId="0" borderId="0" xfId="4" applyFont="1" applyFill="1" applyBorder="1"/>
    <xf numFmtId="0" fontId="19" fillId="0" borderId="1" xfId="0" applyFont="1" applyFill="1" applyBorder="1" applyAlignment="1">
      <alignment horizontal="left" vertical="top"/>
    </xf>
    <xf numFmtId="0" fontId="19" fillId="0" borderId="1" xfId="0" applyFont="1" applyFill="1" applyBorder="1" applyAlignment="1" applyProtection="1">
      <alignment vertical="top"/>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justify" vertical="top" wrapText="1"/>
    </xf>
    <xf numFmtId="0" fontId="19" fillId="0" borderId="1" xfId="0" applyFont="1" applyFill="1" applyBorder="1" applyAlignment="1" applyProtection="1">
      <alignment horizontal="left" vertical="top"/>
    </xf>
    <xf numFmtId="0" fontId="19" fillId="0" borderId="1" xfId="0" applyNumberFormat="1" applyFont="1" applyFill="1" applyBorder="1" applyAlignment="1" applyProtection="1">
      <alignment horizontal="justify" vertical="top" wrapText="1"/>
    </xf>
    <xf numFmtId="49" fontId="19" fillId="0" borderId="1" xfId="0" applyNumberFormat="1" applyFont="1" applyFill="1" applyBorder="1" applyAlignment="1">
      <alignment horizontal="left" vertical="top"/>
    </xf>
    <xf numFmtId="0" fontId="21" fillId="0" borderId="0" xfId="4" applyFont="1" applyFill="1" applyBorder="1" applyAlignment="1">
      <alignment horizontal="right" vertical="center"/>
    </xf>
    <xf numFmtId="0" fontId="21" fillId="0" borderId="0" xfId="4" applyFont="1" applyFill="1" applyBorder="1" applyAlignment="1">
      <alignment vertical="center"/>
    </xf>
    <xf numFmtId="0" fontId="19" fillId="0" borderId="1" xfId="3" applyFont="1" applyFill="1" applyBorder="1" applyAlignment="1" applyProtection="1">
      <alignment horizontal="left" vertical="top"/>
      <protection hidden="1"/>
    </xf>
    <xf numFmtId="0" fontId="19" fillId="0" borderId="1" xfId="3" applyFont="1" applyFill="1" applyBorder="1" applyAlignment="1" applyProtection="1">
      <alignment horizontal="justify" vertical="top" wrapText="1"/>
      <protection hidden="1"/>
    </xf>
    <xf numFmtId="0" fontId="19" fillId="0" borderId="1" xfId="0" applyFont="1" applyFill="1" applyBorder="1" applyAlignment="1">
      <alignment horizontal="left" vertical="top" wrapText="1"/>
    </xf>
    <xf numFmtId="0" fontId="22" fillId="0" borderId="0" xfId="4" applyFont="1" applyFill="1" applyBorder="1" applyAlignment="1">
      <alignment horizontal="right"/>
    </xf>
    <xf numFmtId="0" fontId="22" fillId="0" borderId="0" xfId="4" applyFont="1" applyFill="1" applyBorder="1"/>
    <xf numFmtId="49" fontId="19" fillId="0" borderId="1" xfId="0" applyNumberFormat="1" applyFont="1" applyFill="1" applyBorder="1" applyAlignment="1">
      <alignment horizontal="left" vertical="top" wrapText="1"/>
    </xf>
    <xf numFmtId="0" fontId="0" fillId="0" borderId="0" xfId="0" applyBorder="1"/>
    <xf numFmtId="0" fontId="2" fillId="0" borderId="0" xfId="5" applyFont="1" applyFill="1" applyBorder="1" applyAlignment="1">
      <alignment horizontal="left" vertical="top" wrapText="1"/>
    </xf>
    <xf numFmtId="0" fontId="8" fillId="0" borderId="0" xfId="0" applyFont="1" applyFill="1" applyBorder="1" applyAlignment="1">
      <alignment horizontal="justify" vertical="top" wrapText="1"/>
    </xf>
    <xf numFmtId="164" fontId="27" fillId="0" borderId="0" xfId="4" applyNumberFormat="1" applyFont="1" applyFill="1" applyBorder="1"/>
    <xf numFmtId="164" fontId="2" fillId="0" borderId="0" xfId="5" applyNumberFormat="1" applyFont="1" applyFill="1" applyBorder="1"/>
    <xf numFmtId="0" fontId="2" fillId="0" borderId="3" xfId="5" applyFont="1" applyFill="1" applyBorder="1" applyAlignment="1" applyProtection="1">
      <alignment horizontal="left" vertical="top" wrapText="1"/>
    </xf>
    <xf numFmtId="0" fontId="5" fillId="0" borderId="1" xfId="5" applyFont="1" applyFill="1" applyBorder="1" applyAlignment="1">
      <alignment horizontal="justify" vertical="top" wrapText="1"/>
    </xf>
    <xf numFmtId="0" fontId="12" fillId="0" borderId="1" xfId="5" applyFont="1" applyFill="1" applyBorder="1" applyAlignment="1">
      <alignment horizontal="justify" vertical="top" wrapText="1"/>
    </xf>
    <xf numFmtId="0" fontId="20" fillId="0" borderId="1" xfId="5" applyFont="1" applyFill="1" applyBorder="1" applyAlignment="1">
      <alignment horizontal="justify" vertical="top" wrapText="1"/>
    </xf>
    <xf numFmtId="0" fontId="26" fillId="0" borderId="1" xfId="0" applyFont="1" applyFill="1" applyBorder="1" applyAlignment="1">
      <alignment vertical="top" wrapText="1"/>
    </xf>
    <xf numFmtId="0" fontId="12" fillId="0" borderId="3" xfId="5" applyFont="1" applyFill="1" applyBorder="1" applyAlignment="1">
      <alignment horizontal="left" vertical="top" wrapText="1"/>
    </xf>
    <xf numFmtId="0" fontId="12" fillId="0" borderId="3" xfId="5" applyFont="1" applyFill="1" applyBorder="1" applyAlignment="1">
      <alignment horizontal="justify" vertical="top" wrapText="1"/>
    </xf>
    <xf numFmtId="0" fontId="2" fillId="0" borderId="1" xfId="5" applyFont="1" applyFill="1" applyBorder="1" applyAlignment="1" applyProtection="1">
      <alignment horizontal="justify" vertical="top" wrapText="1"/>
    </xf>
    <xf numFmtId="164" fontId="2" fillId="0" borderId="1" xfId="4" applyNumberFormat="1" applyFont="1" applyFill="1" applyBorder="1" applyAlignment="1">
      <alignment horizontal="right"/>
    </xf>
    <xf numFmtId="164" fontId="26" fillId="0" borderId="1" xfId="0" applyNumberFormat="1" applyFont="1" applyFill="1" applyBorder="1" applyAlignment="1">
      <alignment horizontal="right" wrapText="1"/>
    </xf>
    <xf numFmtId="164" fontId="5"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8" fillId="0" borderId="1" xfId="4" applyNumberFormat="1" applyFont="1" applyFill="1" applyBorder="1" applyAlignment="1">
      <alignment horizontal="right"/>
    </xf>
    <xf numFmtId="164" fontId="12" fillId="0" borderId="1" xfId="4" applyNumberFormat="1" applyFont="1" applyFill="1" applyBorder="1" applyAlignment="1">
      <alignment horizontal="right"/>
    </xf>
    <xf numFmtId="0" fontId="2" fillId="0" borderId="1" xfId="4" applyFont="1" applyFill="1" applyBorder="1"/>
    <xf numFmtId="0" fontId="5" fillId="0" borderId="1" xfId="4" applyFont="1" applyFill="1" applyBorder="1" applyAlignment="1">
      <alignment vertical="top"/>
    </xf>
    <xf numFmtId="164" fontId="5" fillId="0" borderId="1" xfId="4" applyNumberFormat="1" applyFont="1" applyFill="1" applyBorder="1"/>
    <xf numFmtId="164" fontId="2" fillId="0" borderId="1" xfId="4" applyNumberFormat="1" applyFont="1" applyFill="1" applyBorder="1"/>
    <xf numFmtId="0" fontId="3" fillId="0" borderId="0" xfId="4" applyFont="1" applyFill="1" applyAlignment="1">
      <alignment horizontal="right"/>
    </xf>
    <xf numFmtId="0" fontId="3" fillId="0" borderId="0" xfId="4" applyFont="1" applyFill="1"/>
    <xf numFmtId="164" fontId="3" fillId="0" borderId="1" xfId="4" applyNumberFormat="1" applyFont="1" applyFill="1" applyBorder="1"/>
    <xf numFmtId="0" fontId="4" fillId="0" borderId="1" xfId="4" applyNumberFormat="1" applyFont="1" applyFill="1" applyBorder="1" applyAlignment="1">
      <alignment horizontal="justify" vertical="top" wrapText="1"/>
    </xf>
    <xf numFmtId="0" fontId="19" fillId="0" borderId="1" xfId="4" applyNumberFormat="1" applyFont="1" applyFill="1" applyBorder="1" applyAlignment="1" applyProtection="1">
      <alignment horizontal="justify" vertical="top" wrapText="1"/>
    </xf>
    <xf numFmtId="0" fontId="19" fillId="0" borderId="1" xfId="4" applyFont="1" applyFill="1" applyBorder="1" applyAlignment="1" applyProtection="1">
      <alignment horizontal="justify" vertical="top" wrapText="1"/>
    </xf>
    <xf numFmtId="0" fontId="20" fillId="0" borderId="1" xfId="4" applyNumberFormat="1" applyFont="1" applyFill="1" applyBorder="1" applyAlignment="1">
      <alignment horizontal="justify" vertical="top" wrapText="1"/>
    </xf>
    <xf numFmtId="0" fontId="8" fillId="0" borderId="1" xfId="4" applyFont="1" applyFill="1" applyBorder="1" applyAlignment="1">
      <alignment horizontal="justify" vertical="top" wrapText="1"/>
    </xf>
    <xf numFmtId="0" fontId="8" fillId="0" borderId="1" xfId="1" applyNumberFormat="1" applyFont="1" applyFill="1" applyBorder="1" applyAlignment="1" applyProtection="1">
      <alignment horizontal="left" vertical="top" wrapText="1"/>
      <protection hidden="1"/>
    </xf>
    <xf numFmtId="0" fontId="8" fillId="0" borderId="1" xfId="1" applyFont="1" applyFill="1" applyBorder="1" applyAlignment="1">
      <alignment horizontal="justify" vertical="top" wrapText="1"/>
    </xf>
    <xf numFmtId="0" fontId="15" fillId="0" borderId="0" xfId="4" applyFont="1" applyFill="1" applyBorder="1" applyAlignment="1">
      <alignment horizontal="right"/>
    </xf>
    <xf numFmtId="0" fontId="2" fillId="0" borderId="1" xfId="0" applyNumberFormat="1" applyFont="1" applyFill="1" applyBorder="1" applyAlignment="1">
      <alignment horizontal="justify" vertical="top" wrapText="1"/>
    </xf>
    <xf numFmtId="0" fontId="8" fillId="0" borderId="5" xfId="0" applyNumberFormat="1" applyFont="1" applyFill="1" applyBorder="1" applyAlignment="1">
      <alignment horizontal="justify" vertical="top" wrapText="1"/>
    </xf>
    <xf numFmtId="164" fontId="12" fillId="0" borderId="1" xfId="4" applyNumberFormat="1" applyFont="1" applyFill="1" applyBorder="1"/>
    <xf numFmtId="0" fontId="2" fillId="0" borderId="1" xfId="5" applyFont="1" applyFill="1" applyBorder="1" applyAlignment="1">
      <alignment horizontal="left" vertical="top" wrapText="1"/>
    </xf>
    <xf numFmtId="0" fontId="16" fillId="0" borderId="0" xfId="0" applyFont="1" applyFill="1" applyAlignment="1">
      <alignment horizontal="right" vertical="top" wrapText="1"/>
    </xf>
    <xf numFmtId="0" fontId="2" fillId="0" borderId="4" xfId="4" applyFont="1" applyFill="1" applyBorder="1" applyAlignment="1" applyProtection="1">
      <alignment horizontal="right" wrapText="1"/>
    </xf>
    <xf numFmtId="0" fontId="14" fillId="0" borderId="0" xfId="4" applyFont="1" applyFill="1" applyBorder="1" applyAlignment="1">
      <alignment horizontal="center" vertical="center" wrapText="1"/>
    </xf>
    <xf numFmtId="0" fontId="15" fillId="0" borderId="0" xfId="4" applyFont="1" applyFill="1" applyBorder="1" applyAlignment="1">
      <alignment horizontal="right"/>
    </xf>
    <xf numFmtId="0" fontId="0" fillId="0" borderId="0" xfId="0" applyFill="1" applyAlignment="1"/>
    <xf numFmtId="0" fontId="16" fillId="0" borderId="0" xfId="0" applyFont="1" applyFill="1" applyAlignment="1">
      <alignment horizontal="right" vertical="top" wrapText="1"/>
    </xf>
    <xf numFmtId="0" fontId="28" fillId="0" borderId="0" xfId="0" applyFont="1" applyFill="1" applyAlignment="1">
      <alignment vertical="top" wrapText="1"/>
    </xf>
    <xf numFmtId="0" fontId="0" fillId="0" borderId="0" xfId="0" applyFill="1" applyAlignment="1">
      <alignment wrapText="1"/>
    </xf>
    <xf numFmtId="0" fontId="15" fillId="0" borderId="0" xfId="4" applyFont="1" applyFill="1" applyBorder="1" applyAlignment="1">
      <alignment horizontal="right" vertical="top" wrapText="1"/>
    </xf>
    <xf numFmtId="0" fontId="0" fillId="0" borderId="0" xfId="0" applyFill="1" applyAlignment="1">
      <alignment horizontal="right"/>
    </xf>
    <xf numFmtId="0" fontId="15" fillId="0" borderId="0" xfId="4" applyFont="1" applyFill="1" applyBorder="1" applyAlignment="1">
      <alignment horizontal="right" wrapText="1"/>
    </xf>
    <xf numFmtId="0" fontId="0" fillId="0" borderId="0" xfId="0" applyAlignment="1">
      <alignment wrapText="1"/>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471"/>
  <sheetViews>
    <sheetView showZeros="0" tabSelected="1" zoomScaleSheetLayoutView="85" workbookViewId="0">
      <pane ySplit="9" topLeftCell="A10" activePane="bottomLeft" state="frozen"/>
      <selection pane="bottomLeft" activeCell="A4" sqref="A4"/>
    </sheetView>
  </sheetViews>
  <sheetFormatPr defaultRowHeight="12.75"/>
  <cols>
    <col min="1" max="1" width="20.140625" style="1" customWidth="1"/>
    <col min="2" max="2" width="58.85546875" style="73" customWidth="1"/>
    <col min="3" max="3" width="11.28515625" style="4" customWidth="1"/>
    <col min="4" max="4" width="11.5703125" style="4" customWidth="1"/>
    <col min="5" max="5" width="11.7109375" style="4" customWidth="1"/>
    <col min="6" max="6" width="9.140625" style="74"/>
    <col min="7" max="8" width="9.140625" style="4"/>
    <col min="9" max="9" width="11.140625" style="4" customWidth="1"/>
    <col min="10" max="12" width="11.85546875" style="4" customWidth="1"/>
    <col min="13" max="16384" width="9.140625" style="4"/>
  </cols>
  <sheetData>
    <row r="1" spans="1:6" ht="15.75">
      <c r="A1" s="161" t="s">
        <v>819</v>
      </c>
      <c r="B1" s="161"/>
      <c r="C1" s="161"/>
      <c r="D1" s="162"/>
      <c r="E1" s="162"/>
    </row>
    <row r="2" spans="1:6" ht="15.75" customHeight="1">
      <c r="A2" s="3"/>
      <c r="B2" s="163" t="s">
        <v>145</v>
      </c>
      <c r="C2" s="164"/>
      <c r="D2" s="165"/>
      <c r="E2" s="165"/>
    </row>
    <row r="3" spans="1:6" ht="15.75" customHeight="1">
      <c r="A3" s="3"/>
      <c r="B3" s="158"/>
      <c r="C3" s="168" t="s">
        <v>817</v>
      </c>
      <c r="D3" s="169"/>
      <c r="E3" s="169"/>
    </row>
    <row r="4" spans="1:6" ht="15.75" customHeight="1">
      <c r="A4" s="3"/>
      <c r="B4" s="158"/>
      <c r="C4" s="168" t="s">
        <v>818</v>
      </c>
      <c r="D4" s="169"/>
      <c r="E4" s="169"/>
    </row>
    <row r="5" spans="1:6" ht="33" customHeight="1">
      <c r="A5" s="153"/>
      <c r="B5" s="166" t="s">
        <v>527</v>
      </c>
      <c r="C5" s="166"/>
      <c r="D5" s="167"/>
      <c r="E5" s="167"/>
    </row>
    <row r="6" spans="1:6" ht="15" customHeight="1"/>
    <row r="7" spans="1:6" ht="33.75" customHeight="1">
      <c r="A7" s="160" t="s">
        <v>528</v>
      </c>
      <c r="B7" s="160"/>
      <c r="C7" s="160"/>
      <c r="D7" s="160"/>
      <c r="E7" s="160"/>
    </row>
    <row r="8" spans="1:6" ht="14.25" customHeight="1">
      <c r="A8" s="88"/>
      <c r="B8" s="89"/>
      <c r="C8" s="88"/>
      <c r="D8" s="159" t="s">
        <v>426</v>
      </c>
      <c r="E8" s="159"/>
    </row>
    <row r="9" spans="1:6" s="82" customFormat="1" ht="29.1" customHeight="1">
      <c r="A9" s="81" t="s">
        <v>25</v>
      </c>
      <c r="B9" s="84" t="s">
        <v>92</v>
      </c>
      <c r="C9" s="83" t="s">
        <v>425</v>
      </c>
      <c r="D9" s="83" t="s">
        <v>472</v>
      </c>
      <c r="E9" s="83" t="s">
        <v>529</v>
      </c>
      <c r="F9" s="74"/>
    </row>
    <row r="10" spans="1:6" s="2" customFormat="1" ht="14.25" customHeight="1">
      <c r="A10" s="43" t="s">
        <v>26</v>
      </c>
      <c r="B10" s="43" t="s">
        <v>321</v>
      </c>
      <c r="C10" s="31">
        <f>C11+C36+C57+C64+C72+C79+C101+C125+C140+C152+C158</f>
        <v>44976818</v>
      </c>
      <c r="D10" s="31">
        <f>D11+D36+D57+D64+D72+D79+D101+D125+D140+D152+D158</f>
        <v>42688800</v>
      </c>
      <c r="E10" s="31">
        <f>E11+E36+E57+E64+E72+E79+E101+E125+E140+E152+E158</f>
        <v>44446173</v>
      </c>
      <c r="F10" s="75"/>
    </row>
    <row r="11" spans="1:6" s="2" customFormat="1" ht="15" customHeight="1">
      <c r="A11" s="43" t="s">
        <v>27</v>
      </c>
      <c r="B11" s="44" t="s">
        <v>28</v>
      </c>
      <c r="C11" s="31">
        <f>C12+C17</f>
        <v>27688236</v>
      </c>
      <c r="D11" s="31">
        <f>D12+D17</f>
        <v>26544568</v>
      </c>
      <c r="E11" s="31">
        <f>E12+E17</f>
        <v>27927298</v>
      </c>
      <c r="F11" s="75"/>
    </row>
    <row r="12" spans="1:6" s="2" customFormat="1" ht="15" customHeight="1">
      <c r="A12" s="43" t="s">
        <v>29</v>
      </c>
      <c r="B12" s="44" t="s">
        <v>30</v>
      </c>
      <c r="C12" s="31">
        <f>C13+C15+C16</f>
        <v>10221308</v>
      </c>
      <c r="D12" s="31">
        <f>D13+D15+D16</f>
        <v>11650349</v>
      </c>
      <c r="E12" s="31">
        <f>E13+E15+E16</f>
        <v>12394669</v>
      </c>
      <c r="F12" s="75"/>
    </row>
    <row r="13" spans="1:6" s="1" customFormat="1" ht="27" customHeight="1">
      <c r="A13" s="45" t="s">
        <v>31</v>
      </c>
      <c r="B13" s="45" t="s">
        <v>530</v>
      </c>
      <c r="C13" s="32">
        <f>C14</f>
        <v>9678071</v>
      </c>
      <c r="D13" s="32">
        <f t="shared" ref="D13:E13" si="0">D14</f>
        <v>11093713</v>
      </c>
      <c r="E13" s="32">
        <f t="shared" si="0"/>
        <v>11803522</v>
      </c>
      <c r="F13" s="76"/>
    </row>
    <row r="14" spans="1:6" s="71" customFormat="1" ht="96.75" customHeight="1">
      <c r="A14" s="91" t="s">
        <v>32</v>
      </c>
      <c r="B14" s="90" t="s">
        <v>459</v>
      </c>
      <c r="C14" s="92">
        <v>9678071</v>
      </c>
      <c r="D14" s="92">
        <v>11093713</v>
      </c>
      <c r="E14" s="92">
        <v>11803522</v>
      </c>
      <c r="F14" s="77"/>
    </row>
    <row r="15" spans="1:6" s="71" customFormat="1" ht="117.75" customHeight="1">
      <c r="A15" s="45" t="s">
        <v>427</v>
      </c>
      <c r="B15" s="14" t="s">
        <v>481</v>
      </c>
      <c r="C15" s="32">
        <v>228457</v>
      </c>
      <c r="D15" s="32">
        <v>0</v>
      </c>
      <c r="E15" s="32">
        <v>0</v>
      </c>
      <c r="F15" s="77"/>
    </row>
    <row r="16" spans="1:6" s="71" customFormat="1" ht="105.75" customHeight="1">
      <c r="A16" s="125" t="s">
        <v>460</v>
      </c>
      <c r="B16" s="14" t="s">
        <v>482</v>
      </c>
      <c r="C16" s="32">
        <v>314780</v>
      </c>
      <c r="D16" s="32">
        <v>556636</v>
      </c>
      <c r="E16" s="32">
        <v>591147</v>
      </c>
      <c r="F16" s="77"/>
    </row>
    <row r="17" spans="1:6" s="2" customFormat="1" ht="15" customHeight="1">
      <c r="A17" s="43" t="s">
        <v>33</v>
      </c>
      <c r="B17" s="44" t="s">
        <v>34</v>
      </c>
      <c r="C17" s="33">
        <f>C18+C19+C24+C25+C26+C28+C29+C20+C21+C22+C23+C27+C30+C32+C31+C33+C34+C35</f>
        <v>17466928</v>
      </c>
      <c r="D17" s="33">
        <f t="shared" ref="D17:E17" si="1">D18+D19+D24+D25+D26+D28+D29+D20+D21+D22+D23+D27+D30+D32+D31+D33+D34+D35</f>
        <v>14894219</v>
      </c>
      <c r="E17" s="33">
        <f t="shared" si="1"/>
        <v>15532629</v>
      </c>
      <c r="F17" s="75"/>
    </row>
    <row r="18" spans="1:6" s="1" customFormat="1" ht="170.25" customHeight="1">
      <c r="A18" s="48" t="s">
        <v>35</v>
      </c>
      <c r="B18" s="14" t="s">
        <v>561</v>
      </c>
      <c r="C18" s="32">
        <v>12221484</v>
      </c>
      <c r="D18" s="32">
        <v>12022439</v>
      </c>
      <c r="E18" s="32">
        <v>12567997</v>
      </c>
      <c r="F18" s="76"/>
    </row>
    <row r="19" spans="1:6" s="1" customFormat="1" ht="123" customHeight="1">
      <c r="A19" s="25" t="s">
        <v>36</v>
      </c>
      <c r="B19" s="25" t="s">
        <v>562</v>
      </c>
      <c r="C19" s="32">
        <v>56409</v>
      </c>
      <c r="D19" s="32">
        <v>59152</v>
      </c>
      <c r="E19" s="32">
        <v>60980</v>
      </c>
      <c r="F19" s="76"/>
    </row>
    <row r="20" spans="1:6" s="1" customFormat="1" ht="121.5" customHeight="1">
      <c r="A20" s="14" t="s">
        <v>563</v>
      </c>
      <c r="B20" s="14" t="s">
        <v>564</v>
      </c>
      <c r="C20" s="32">
        <v>69052</v>
      </c>
      <c r="D20" s="32">
        <v>72410</v>
      </c>
      <c r="E20" s="32">
        <v>74647</v>
      </c>
      <c r="F20" s="76"/>
    </row>
    <row r="21" spans="1:6" s="1" customFormat="1" ht="119.25" customHeight="1">
      <c r="A21" s="14" t="s">
        <v>565</v>
      </c>
      <c r="B21" s="14" t="s">
        <v>566</v>
      </c>
      <c r="C21" s="32">
        <v>116383</v>
      </c>
      <c r="D21" s="32">
        <v>122042</v>
      </c>
      <c r="E21" s="32">
        <v>125814</v>
      </c>
      <c r="F21" s="76"/>
    </row>
    <row r="22" spans="1:6" s="1" customFormat="1" ht="121.5" customHeight="1">
      <c r="A22" s="14" t="s">
        <v>567</v>
      </c>
      <c r="B22" s="14" t="s">
        <v>568</v>
      </c>
      <c r="C22" s="32">
        <v>114611</v>
      </c>
      <c r="D22" s="32">
        <v>120185</v>
      </c>
      <c r="E22" s="32">
        <v>123898</v>
      </c>
      <c r="F22" s="76"/>
    </row>
    <row r="23" spans="1:6" s="1" customFormat="1" ht="106.5" customHeight="1">
      <c r="A23" s="14" t="s">
        <v>569</v>
      </c>
      <c r="B23" s="14" t="s">
        <v>570</v>
      </c>
      <c r="C23" s="32">
        <v>147542</v>
      </c>
      <c r="D23" s="32">
        <v>154717</v>
      </c>
      <c r="E23" s="32">
        <v>159497</v>
      </c>
      <c r="F23" s="76"/>
    </row>
    <row r="24" spans="1:6" s="1" customFormat="1" ht="105" customHeight="1">
      <c r="A24" s="47" t="s">
        <v>37</v>
      </c>
      <c r="B24" s="9" t="s">
        <v>571</v>
      </c>
      <c r="C24" s="32">
        <v>164880</v>
      </c>
      <c r="D24" s="32">
        <v>171750</v>
      </c>
      <c r="E24" s="32">
        <v>178620</v>
      </c>
      <c r="F24" s="76"/>
    </row>
    <row r="25" spans="1:6" s="1" customFormat="1" ht="105.75" customHeight="1">
      <c r="A25" s="47" t="s">
        <v>38</v>
      </c>
      <c r="B25" s="9" t="s">
        <v>572</v>
      </c>
      <c r="C25" s="32">
        <v>167327</v>
      </c>
      <c r="D25" s="32">
        <v>176255</v>
      </c>
      <c r="E25" s="32">
        <v>184253</v>
      </c>
      <c r="F25" s="76"/>
    </row>
    <row r="26" spans="1:6" s="5" customFormat="1" ht="360" customHeight="1">
      <c r="A26" s="57" t="s">
        <v>322</v>
      </c>
      <c r="B26" s="57" t="s">
        <v>573</v>
      </c>
      <c r="C26" s="34">
        <v>655692</v>
      </c>
      <c r="D26" s="32">
        <v>490398</v>
      </c>
      <c r="E26" s="32">
        <v>505551</v>
      </c>
      <c r="F26" s="78"/>
    </row>
    <row r="27" spans="1:6" s="5" customFormat="1" ht="67.5" customHeight="1">
      <c r="A27" s="14" t="s">
        <v>574</v>
      </c>
      <c r="B27" s="14" t="s">
        <v>575</v>
      </c>
      <c r="C27" s="34">
        <v>0</v>
      </c>
      <c r="D27" s="32">
        <v>7204</v>
      </c>
      <c r="E27" s="32">
        <v>7427</v>
      </c>
      <c r="F27" s="78"/>
    </row>
    <row r="28" spans="1:6" s="5" customFormat="1" ht="78" customHeight="1">
      <c r="A28" s="8" t="s">
        <v>461</v>
      </c>
      <c r="B28" s="154" t="s">
        <v>576</v>
      </c>
      <c r="C28" s="34">
        <v>162885</v>
      </c>
      <c r="D28" s="32">
        <v>44953</v>
      </c>
      <c r="E28" s="32">
        <v>46342</v>
      </c>
      <c r="F28" s="78"/>
    </row>
    <row r="29" spans="1:6" s="5" customFormat="1" ht="84" customHeight="1">
      <c r="A29" s="8" t="s">
        <v>462</v>
      </c>
      <c r="B29" s="154" t="s">
        <v>577</v>
      </c>
      <c r="C29" s="34">
        <v>2220999</v>
      </c>
      <c r="D29" s="32">
        <v>1012852</v>
      </c>
      <c r="E29" s="32">
        <v>1044149</v>
      </c>
      <c r="F29" s="78"/>
    </row>
    <row r="30" spans="1:6" s="5" customFormat="1" ht="225.75" customHeight="1">
      <c r="A30" s="14" t="s">
        <v>578</v>
      </c>
      <c r="B30" s="14" t="s">
        <v>579</v>
      </c>
      <c r="C30" s="34">
        <v>87566</v>
      </c>
      <c r="D30" s="32">
        <v>91824</v>
      </c>
      <c r="E30" s="32">
        <v>94662</v>
      </c>
      <c r="F30" s="78"/>
    </row>
    <row r="31" spans="1:6" s="5" customFormat="1" ht="228" customHeight="1">
      <c r="A31" s="14" t="s">
        <v>580</v>
      </c>
      <c r="B31" s="14" t="s">
        <v>581</v>
      </c>
      <c r="C31" s="34">
        <v>58346</v>
      </c>
      <c r="D31" s="32">
        <v>61183</v>
      </c>
      <c r="E31" s="32">
        <v>63074</v>
      </c>
      <c r="F31" s="78"/>
    </row>
    <row r="32" spans="1:6" s="5" customFormat="1" ht="226.5" customHeight="1">
      <c r="A32" s="14" t="s">
        <v>582</v>
      </c>
      <c r="B32" s="14" t="s">
        <v>583</v>
      </c>
      <c r="C32" s="34">
        <v>273552</v>
      </c>
      <c r="D32" s="32">
        <v>286855</v>
      </c>
      <c r="E32" s="32">
        <v>295718</v>
      </c>
      <c r="F32" s="78"/>
    </row>
    <row r="33" spans="1:6" s="5" customFormat="1" ht="132.75" customHeight="1">
      <c r="A33" s="14" t="s">
        <v>836</v>
      </c>
      <c r="B33" s="14" t="s">
        <v>837</v>
      </c>
      <c r="C33" s="34">
        <v>930000</v>
      </c>
      <c r="D33" s="32"/>
      <c r="E33" s="32"/>
      <c r="F33" s="78"/>
    </row>
    <row r="34" spans="1:6" s="5" customFormat="1" ht="40.5" customHeight="1">
      <c r="A34" s="14" t="s">
        <v>838</v>
      </c>
      <c r="B34" s="14" t="s">
        <v>839</v>
      </c>
      <c r="C34" s="34">
        <v>20000</v>
      </c>
      <c r="D34" s="32"/>
      <c r="E34" s="32"/>
      <c r="F34" s="78"/>
    </row>
    <row r="35" spans="1:6" s="5" customFormat="1" ht="53.25" customHeight="1">
      <c r="A35" s="14" t="s">
        <v>840</v>
      </c>
      <c r="B35" s="14" t="s">
        <v>841</v>
      </c>
      <c r="C35" s="34">
        <v>200</v>
      </c>
      <c r="D35" s="32"/>
      <c r="E35" s="32"/>
      <c r="F35" s="78"/>
    </row>
    <row r="36" spans="1:6" s="72" customFormat="1" ht="26.25" customHeight="1">
      <c r="A36" s="43" t="s">
        <v>39</v>
      </c>
      <c r="B36" s="44" t="s">
        <v>40</v>
      </c>
      <c r="C36" s="35">
        <f>C37</f>
        <v>5363443</v>
      </c>
      <c r="D36" s="35">
        <f>D37</f>
        <v>5523440</v>
      </c>
      <c r="E36" s="35">
        <f>E37</f>
        <v>5435958</v>
      </c>
      <c r="F36" s="79"/>
    </row>
    <row r="37" spans="1:6" s="72" customFormat="1" ht="28.5" customHeight="1">
      <c r="A37" s="43" t="s">
        <v>41</v>
      </c>
      <c r="B37" s="44" t="s">
        <v>42</v>
      </c>
      <c r="C37" s="35">
        <f>C38+C39+C42+C43+C44+C45+C48+C51+C54</f>
        <v>5363443</v>
      </c>
      <c r="D37" s="35">
        <f>D38+D39+D42+D43+D44+D45+D48+D51+D54</f>
        <v>5523440</v>
      </c>
      <c r="E37" s="35">
        <f>E38+E39+E42+E43+E44+E45+E48+E51+E54</f>
        <v>5435958</v>
      </c>
      <c r="F37" s="79"/>
    </row>
    <row r="38" spans="1:6" s="72" customFormat="1" ht="27" customHeight="1">
      <c r="A38" s="45" t="s">
        <v>43</v>
      </c>
      <c r="B38" s="132" t="s">
        <v>419</v>
      </c>
      <c r="C38" s="32">
        <v>42709</v>
      </c>
      <c r="D38" s="32">
        <v>48720</v>
      </c>
      <c r="E38" s="32">
        <v>55506</v>
      </c>
      <c r="F38" s="79"/>
    </row>
    <row r="39" spans="1:6" s="72" customFormat="1" ht="145.5" customHeight="1">
      <c r="A39" s="49" t="s">
        <v>169</v>
      </c>
      <c r="B39" s="50" t="s">
        <v>420</v>
      </c>
      <c r="C39" s="32">
        <f>C40+C41</f>
        <v>1021948</v>
      </c>
      <c r="D39" s="32">
        <f>D40+D41</f>
        <v>1090690</v>
      </c>
      <c r="E39" s="32">
        <f>E40+E41</f>
        <v>1151661</v>
      </c>
      <c r="F39" s="79"/>
    </row>
    <row r="40" spans="1:6" s="95" customFormat="1" ht="132" customHeight="1">
      <c r="A40" s="93" t="s">
        <v>181</v>
      </c>
      <c r="B40" s="146" t="s">
        <v>421</v>
      </c>
      <c r="C40" s="92">
        <v>871197</v>
      </c>
      <c r="D40" s="92">
        <v>929799</v>
      </c>
      <c r="E40" s="92">
        <v>981776</v>
      </c>
      <c r="F40" s="94"/>
    </row>
    <row r="41" spans="1:6" s="95" customFormat="1" ht="167.25" customHeight="1">
      <c r="A41" s="96" t="s">
        <v>242</v>
      </c>
      <c r="B41" s="147" t="s">
        <v>483</v>
      </c>
      <c r="C41" s="92">
        <v>150751</v>
      </c>
      <c r="D41" s="92">
        <v>160891</v>
      </c>
      <c r="E41" s="92">
        <v>169885</v>
      </c>
      <c r="F41" s="94"/>
    </row>
    <row r="42" spans="1:6" s="72" customFormat="1" ht="94.5" customHeight="1">
      <c r="A42" s="51" t="s">
        <v>323</v>
      </c>
      <c r="B42" s="52" t="s">
        <v>484</v>
      </c>
      <c r="C42" s="32">
        <v>1647</v>
      </c>
      <c r="D42" s="32">
        <v>1830</v>
      </c>
      <c r="E42" s="32">
        <v>1932</v>
      </c>
      <c r="F42" s="79"/>
    </row>
    <row r="43" spans="1:6" s="1" customFormat="1" ht="66.75" customHeight="1">
      <c r="A43" s="51" t="s">
        <v>324</v>
      </c>
      <c r="B43" s="52" t="s">
        <v>485</v>
      </c>
      <c r="C43" s="34">
        <v>59</v>
      </c>
      <c r="D43" s="32">
        <v>63</v>
      </c>
      <c r="E43" s="32">
        <v>66</v>
      </c>
      <c r="F43" s="76"/>
    </row>
    <row r="44" spans="1:6" s="1" customFormat="1" ht="67.5" customHeight="1">
      <c r="A44" s="51" t="s">
        <v>325</v>
      </c>
      <c r="B44" s="52" t="s">
        <v>486</v>
      </c>
      <c r="C44" s="34">
        <v>850</v>
      </c>
      <c r="D44" s="32">
        <v>905</v>
      </c>
      <c r="E44" s="32">
        <v>956</v>
      </c>
      <c r="F44" s="76"/>
    </row>
    <row r="45" spans="1:6" s="1" customFormat="1" ht="55.5" customHeight="1">
      <c r="A45" s="51" t="s">
        <v>326</v>
      </c>
      <c r="B45" s="52" t="s">
        <v>327</v>
      </c>
      <c r="C45" s="34">
        <f>C46+C47</f>
        <v>2247001</v>
      </c>
      <c r="D45" s="34">
        <f>D46+D47</f>
        <v>2293712</v>
      </c>
      <c r="E45" s="34">
        <f>E46+E47</f>
        <v>2209020</v>
      </c>
      <c r="F45" s="76"/>
    </row>
    <row r="46" spans="1:6" s="71" customFormat="1" ht="72">
      <c r="A46" s="93" t="s">
        <v>243</v>
      </c>
      <c r="B46" s="101" t="s">
        <v>328</v>
      </c>
      <c r="C46" s="92">
        <v>1611624</v>
      </c>
      <c r="D46" s="92">
        <v>1661208</v>
      </c>
      <c r="E46" s="92">
        <v>2209020</v>
      </c>
      <c r="F46" s="77"/>
    </row>
    <row r="47" spans="1:6" s="71" customFormat="1" ht="72">
      <c r="A47" s="98" t="s">
        <v>329</v>
      </c>
      <c r="B47" s="99" t="s">
        <v>395</v>
      </c>
      <c r="C47" s="100">
        <v>635377</v>
      </c>
      <c r="D47" s="92">
        <v>632504</v>
      </c>
      <c r="E47" s="92">
        <v>0</v>
      </c>
      <c r="F47" s="77"/>
    </row>
    <row r="48" spans="1:6" s="1" customFormat="1" ht="66.75" customHeight="1">
      <c r="A48" s="51" t="s">
        <v>133</v>
      </c>
      <c r="B48" s="52" t="s">
        <v>136</v>
      </c>
      <c r="C48" s="34">
        <f>C49+C50</f>
        <v>10125</v>
      </c>
      <c r="D48" s="34">
        <f>D49+D50</f>
        <v>10636</v>
      </c>
      <c r="E48" s="34">
        <f>E49+E50</f>
        <v>10237</v>
      </c>
      <c r="F48" s="76"/>
    </row>
    <row r="49" spans="1:11" s="71" customFormat="1" ht="75.75" customHeight="1">
      <c r="A49" s="93" t="s">
        <v>244</v>
      </c>
      <c r="B49" s="149" t="s">
        <v>330</v>
      </c>
      <c r="C49" s="100">
        <v>7262</v>
      </c>
      <c r="D49" s="92">
        <v>7703</v>
      </c>
      <c r="E49" s="92">
        <v>10237</v>
      </c>
      <c r="F49" s="77"/>
    </row>
    <row r="50" spans="1:11" s="71" customFormat="1" ht="74.25" customHeight="1">
      <c r="A50" s="98" t="s">
        <v>331</v>
      </c>
      <c r="B50" s="99" t="s">
        <v>396</v>
      </c>
      <c r="C50" s="100">
        <v>2863</v>
      </c>
      <c r="D50" s="92">
        <v>2933</v>
      </c>
      <c r="E50" s="92">
        <v>0</v>
      </c>
      <c r="F50" s="77"/>
    </row>
    <row r="51" spans="1:11" s="1" customFormat="1" ht="56.25" customHeight="1">
      <c r="A51" s="51" t="s">
        <v>134</v>
      </c>
      <c r="B51" s="52" t="s">
        <v>137</v>
      </c>
      <c r="C51" s="34">
        <f>C52+C53</f>
        <v>2269255</v>
      </c>
      <c r="D51" s="34">
        <f>D52+D53</f>
        <v>2305040</v>
      </c>
      <c r="E51" s="34">
        <f>E52+E53</f>
        <v>2218125</v>
      </c>
      <c r="F51" s="76"/>
      <c r="I51" s="85"/>
      <c r="J51" s="86"/>
      <c r="K51" s="86"/>
    </row>
    <row r="52" spans="1:11" s="71" customFormat="1" ht="72">
      <c r="A52" s="93" t="s">
        <v>245</v>
      </c>
      <c r="B52" s="101" t="s">
        <v>332</v>
      </c>
      <c r="C52" s="100">
        <v>1627585</v>
      </c>
      <c r="D52" s="92">
        <v>1669412</v>
      </c>
      <c r="E52" s="92">
        <v>2218125</v>
      </c>
      <c r="F52" s="77"/>
    </row>
    <row r="53" spans="1:11" s="71" customFormat="1" ht="72">
      <c r="A53" s="98" t="s">
        <v>333</v>
      </c>
      <c r="B53" s="99" t="s">
        <v>397</v>
      </c>
      <c r="C53" s="100">
        <v>641670</v>
      </c>
      <c r="D53" s="92">
        <v>635628</v>
      </c>
      <c r="E53" s="92">
        <v>0</v>
      </c>
      <c r="F53" s="77"/>
    </row>
    <row r="54" spans="1:11" s="1" customFormat="1" ht="57" customHeight="1">
      <c r="A54" s="51" t="s">
        <v>135</v>
      </c>
      <c r="B54" s="52" t="s">
        <v>138</v>
      </c>
      <c r="C54" s="34">
        <f>C55+C56</f>
        <v>-230151</v>
      </c>
      <c r="D54" s="34">
        <f>D55+D56</f>
        <v>-228156</v>
      </c>
      <c r="E54" s="34">
        <f>E55+E56</f>
        <v>-211545</v>
      </c>
      <c r="F54" s="76"/>
      <c r="I54" s="85"/>
      <c r="J54" s="86"/>
      <c r="K54" s="86"/>
    </row>
    <row r="55" spans="1:11" s="104" customFormat="1" ht="72">
      <c r="A55" s="102" t="s">
        <v>246</v>
      </c>
      <c r="B55" s="101" t="s">
        <v>334</v>
      </c>
      <c r="C55" s="100">
        <v>-165072</v>
      </c>
      <c r="D55" s="92">
        <v>-165241</v>
      </c>
      <c r="E55" s="92">
        <v>-211545</v>
      </c>
      <c r="F55" s="103"/>
    </row>
    <row r="56" spans="1:11" s="104" customFormat="1" ht="72">
      <c r="A56" s="96" t="s">
        <v>335</v>
      </c>
      <c r="B56" s="148" t="s">
        <v>398</v>
      </c>
      <c r="C56" s="100">
        <v>-65079</v>
      </c>
      <c r="D56" s="92">
        <v>-62915</v>
      </c>
      <c r="E56" s="92">
        <v>0</v>
      </c>
      <c r="F56" s="103"/>
    </row>
    <row r="57" spans="1:11" s="1" customFormat="1" ht="16.5" customHeight="1">
      <c r="A57" s="43" t="s">
        <v>47</v>
      </c>
      <c r="B57" s="44" t="s">
        <v>48</v>
      </c>
      <c r="C57" s="35">
        <f>C58+C63</f>
        <v>4541520</v>
      </c>
      <c r="D57" s="35">
        <f>D58+D63</f>
        <v>4172699</v>
      </c>
      <c r="E57" s="35">
        <f>E58+E63</f>
        <v>4395591</v>
      </c>
      <c r="F57" s="76"/>
    </row>
    <row r="58" spans="1:11" s="1" customFormat="1" ht="25.5" customHeight="1">
      <c r="A58" s="53" t="s">
        <v>49</v>
      </c>
      <c r="B58" s="44" t="s">
        <v>93</v>
      </c>
      <c r="C58" s="35">
        <f>C59+C61</f>
        <v>4365540</v>
      </c>
      <c r="D58" s="35">
        <f>D59+D61</f>
        <v>4059168</v>
      </c>
      <c r="E58" s="35">
        <f>E59+E61</f>
        <v>4274313</v>
      </c>
      <c r="F58" s="76"/>
    </row>
    <row r="59" spans="1:11" s="1" customFormat="1" ht="27" customHeight="1">
      <c r="A59" s="45" t="s">
        <v>50</v>
      </c>
      <c r="B59" s="46" t="s">
        <v>94</v>
      </c>
      <c r="C59" s="32">
        <f>C60</f>
        <v>2837601</v>
      </c>
      <c r="D59" s="32">
        <f>D60</f>
        <v>2638460</v>
      </c>
      <c r="E59" s="32">
        <f>E60</f>
        <v>2778304</v>
      </c>
      <c r="F59" s="76"/>
    </row>
    <row r="60" spans="1:11" s="71" customFormat="1" ht="24">
      <c r="A60" s="105" t="s">
        <v>170</v>
      </c>
      <c r="B60" s="90" t="s">
        <v>171</v>
      </c>
      <c r="C60" s="92">
        <v>2837601</v>
      </c>
      <c r="D60" s="92">
        <v>2638460</v>
      </c>
      <c r="E60" s="92">
        <v>2778304</v>
      </c>
      <c r="F60" s="77"/>
    </row>
    <row r="61" spans="1:11" s="1" customFormat="1" ht="29.25" customHeight="1">
      <c r="A61" s="45" t="s">
        <v>51</v>
      </c>
      <c r="B61" s="46" t="s">
        <v>95</v>
      </c>
      <c r="C61" s="34">
        <f>C62</f>
        <v>1527939</v>
      </c>
      <c r="D61" s="34">
        <f>D62</f>
        <v>1420708</v>
      </c>
      <c r="E61" s="34">
        <f>E62</f>
        <v>1496009</v>
      </c>
      <c r="F61" s="76"/>
    </row>
    <row r="62" spans="1:11" s="104" customFormat="1" ht="37.5" customHeight="1">
      <c r="A62" s="105" t="s">
        <v>172</v>
      </c>
      <c r="B62" s="90" t="s">
        <v>336</v>
      </c>
      <c r="C62" s="92">
        <v>1527939</v>
      </c>
      <c r="D62" s="92">
        <v>1420708</v>
      </c>
      <c r="E62" s="92">
        <v>1496009</v>
      </c>
      <c r="F62" s="103"/>
    </row>
    <row r="63" spans="1:11" s="1" customFormat="1" ht="15" customHeight="1">
      <c r="A63" s="17" t="s">
        <v>303</v>
      </c>
      <c r="B63" s="44" t="s">
        <v>304</v>
      </c>
      <c r="C63" s="35">
        <v>175980</v>
      </c>
      <c r="D63" s="35">
        <v>113531</v>
      </c>
      <c r="E63" s="35">
        <v>121278</v>
      </c>
      <c r="F63" s="76"/>
    </row>
    <row r="64" spans="1:11" s="71" customFormat="1" ht="15.75" customHeight="1">
      <c r="A64" s="43" t="s">
        <v>52</v>
      </c>
      <c r="B64" s="44" t="s">
        <v>53</v>
      </c>
      <c r="C64" s="35">
        <f>C65+C68+C71</f>
        <v>2865309</v>
      </c>
      <c r="D64" s="35">
        <f>D65+D68+D71</f>
        <v>2813156</v>
      </c>
      <c r="E64" s="35">
        <f>E65+E68+E71</f>
        <v>2865215</v>
      </c>
      <c r="F64" s="77"/>
    </row>
    <row r="65" spans="1:6" s="71" customFormat="1" ht="15.75" customHeight="1">
      <c r="A65" s="53" t="s">
        <v>54</v>
      </c>
      <c r="B65" s="54" t="s">
        <v>55</v>
      </c>
      <c r="C65" s="35">
        <f>C66+C67</f>
        <v>1936835</v>
      </c>
      <c r="D65" s="35">
        <f>D66+D67</f>
        <v>1849091</v>
      </c>
      <c r="E65" s="35">
        <f>E66+E67</f>
        <v>1867539</v>
      </c>
      <c r="F65" s="77"/>
    </row>
    <row r="66" spans="1:6" s="5" customFormat="1" ht="27" customHeight="1">
      <c r="A66" s="45" t="s">
        <v>56</v>
      </c>
      <c r="B66" s="46" t="s">
        <v>57</v>
      </c>
      <c r="C66" s="34">
        <v>1856550</v>
      </c>
      <c r="D66" s="32">
        <v>1773278</v>
      </c>
      <c r="E66" s="32">
        <v>1790970</v>
      </c>
      <c r="F66" s="78"/>
    </row>
    <row r="67" spans="1:6" s="1" customFormat="1" ht="27" customHeight="1">
      <c r="A67" s="45" t="s">
        <v>337</v>
      </c>
      <c r="B67" s="46" t="s">
        <v>0</v>
      </c>
      <c r="C67" s="32">
        <v>80285</v>
      </c>
      <c r="D67" s="32">
        <v>75813</v>
      </c>
      <c r="E67" s="32">
        <v>76569</v>
      </c>
      <c r="F67" s="76"/>
    </row>
    <row r="68" spans="1:6" s="1" customFormat="1" ht="13.5" customHeight="1">
      <c r="A68" s="43" t="s">
        <v>58</v>
      </c>
      <c r="B68" s="44" t="s">
        <v>59</v>
      </c>
      <c r="C68" s="35">
        <f>C69+C70</f>
        <v>928138</v>
      </c>
      <c r="D68" s="35">
        <f>D69+D70</f>
        <v>963729</v>
      </c>
      <c r="E68" s="35">
        <f>E69+E70</f>
        <v>997340</v>
      </c>
      <c r="F68" s="76"/>
    </row>
    <row r="69" spans="1:6" s="1" customFormat="1" ht="15" customHeight="1">
      <c r="A69" s="45" t="s">
        <v>60</v>
      </c>
      <c r="B69" s="46" t="s">
        <v>61</v>
      </c>
      <c r="C69" s="32">
        <v>169398</v>
      </c>
      <c r="D69" s="32">
        <v>175441</v>
      </c>
      <c r="E69" s="32">
        <v>186298</v>
      </c>
      <c r="F69" s="76"/>
    </row>
    <row r="70" spans="1:6" s="5" customFormat="1" ht="14.25" customHeight="1">
      <c r="A70" s="45" t="s">
        <v>338</v>
      </c>
      <c r="B70" s="46" t="s">
        <v>62</v>
      </c>
      <c r="C70" s="32">
        <v>758740</v>
      </c>
      <c r="D70" s="32">
        <v>788288</v>
      </c>
      <c r="E70" s="32">
        <v>811042</v>
      </c>
      <c r="F70" s="78"/>
    </row>
    <row r="71" spans="1:6" s="1" customFormat="1" ht="15" customHeight="1">
      <c r="A71" s="53" t="s">
        <v>339</v>
      </c>
      <c r="B71" s="54" t="s">
        <v>117</v>
      </c>
      <c r="C71" s="35">
        <v>336</v>
      </c>
      <c r="D71" s="35">
        <v>336</v>
      </c>
      <c r="E71" s="35">
        <v>336</v>
      </c>
      <c r="F71" s="76"/>
    </row>
    <row r="72" spans="1:6" s="71" customFormat="1" ht="25.5" customHeight="1">
      <c r="A72" s="43" t="s">
        <v>63</v>
      </c>
      <c r="B72" s="44" t="s">
        <v>64</v>
      </c>
      <c r="C72" s="35">
        <f>C73+C76</f>
        <v>35043</v>
      </c>
      <c r="D72" s="35">
        <f>D73+D76</f>
        <v>36444</v>
      </c>
      <c r="E72" s="35">
        <f>E73+E76</f>
        <v>37901</v>
      </c>
      <c r="F72" s="77"/>
    </row>
    <row r="73" spans="1:6" s="71" customFormat="1" ht="16.5" customHeight="1">
      <c r="A73" s="53" t="s">
        <v>65</v>
      </c>
      <c r="B73" s="54" t="s">
        <v>66</v>
      </c>
      <c r="C73" s="35">
        <f>C74+C75</f>
        <v>29157</v>
      </c>
      <c r="D73" s="35">
        <f>D74+D75</f>
        <v>30323</v>
      </c>
      <c r="E73" s="35">
        <f>E74+E75</f>
        <v>31536</v>
      </c>
      <c r="F73" s="77"/>
    </row>
    <row r="74" spans="1:6" s="1" customFormat="1" ht="17.25" customHeight="1">
      <c r="A74" s="45" t="s">
        <v>67</v>
      </c>
      <c r="B74" s="46" t="s">
        <v>68</v>
      </c>
      <c r="C74" s="34">
        <v>29084</v>
      </c>
      <c r="D74" s="32">
        <v>30247</v>
      </c>
      <c r="E74" s="32">
        <v>31457</v>
      </c>
      <c r="F74" s="76"/>
    </row>
    <row r="75" spans="1:6" s="71" customFormat="1" ht="93" customHeight="1">
      <c r="A75" s="45" t="s">
        <v>69</v>
      </c>
      <c r="B75" s="46" t="s">
        <v>487</v>
      </c>
      <c r="C75" s="32">
        <v>73</v>
      </c>
      <c r="D75" s="32">
        <v>76</v>
      </c>
      <c r="E75" s="32">
        <v>79</v>
      </c>
      <c r="F75" s="77"/>
    </row>
    <row r="76" spans="1:6" s="71" customFormat="1" ht="25.5" customHeight="1">
      <c r="A76" s="53" t="s">
        <v>70</v>
      </c>
      <c r="B76" s="54" t="s">
        <v>71</v>
      </c>
      <c r="C76" s="35">
        <f>C77+C78</f>
        <v>5886</v>
      </c>
      <c r="D76" s="35">
        <f>D77+D78</f>
        <v>6121</v>
      </c>
      <c r="E76" s="35">
        <f>E77+E78</f>
        <v>6365</v>
      </c>
      <c r="F76" s="77"/>
    </row>
    <row r="77" spans="1:6" s="5" customFormat="1" ht="14.25" customHeight="1">
      <c r="A77" s="45" t="s">
        <v>72</v>
      </c>
      <c r="B77" s="46" t="s">
        <v>73</v>
      </c>
      <c r="C77" s="34">
        <v>5853</v>
      </c>
      <c r="D77" s="32">
        <v>6087</v>
      </c>
      <c r="E77" s="32">
        <v>6330</v>
      </c>
      <c r="F77" s="78"/>
    </row>
    <row r="78" spans="1:6" s="5" customFormat="1" ht="27" customHeight="1">
      <c r="A78" s="55" t="s">
        <v>340</v>
      </c>
      <c r="B78" s="46" t="s">
        <v>15</v>
      </c>
      <c r="C78" s="34">
        <v>33</v>
      </c>
      <c r="D78" s="32">
        <v>34</v>
      </c>
      <c r="E78" s="32">
        <v>35</v>
      </c>
      <c r="F78" s="78"/>
    </row>
    <row r="79" spans="1:6" s="1" customFormat="1" ht="16.5" customHeight="1">
      <c r="A79" s="43" t="s">
        <v>74</v>
      </c>
      <c r="B79" s="44" t="s">
        <v>96</v>
      </c>
      <c r="C79" s="35">
        <f>C81+C82+C80</f>
        <v>112693</v>
      </c>
      <c r="D79" s="35">
        <f t="shared" ref="D79:E79" si="2">D81+D82+D80</f>
        <v>60920</v>
      </c>
      <c r="E79" s="35">
        <f t="shared" si="2"/>
        <v>60826</v>
      </c>
      <c r="F79" s="76"/>
    </row>
    <row r="80" spans="1:6" s="1" customFormat="1" ht="66" customHeight="1">
      <c r="A80" s="43" t="s">
        <v>543</v>
      </c>
      <c r="B80" s="44" t="s">
        <v>544</v>
      </c>
      <c r="C80" s="35">
        <v>4</v>
      </c>
      <c r="D80" s="35">
        <v>4</v>
      </c>
      <c r="E80" s="35">
        <v>4</v>
      </c>
      <c r="F80" s="76"/>
    </row>
    <row r="81" spans="1:6" s="1" customFormat="1" ht="53.25" customHeight="1">
      <c r="A81" s="43" t="s">
        <v>341</v>
      </c>
      <c r="B81" s="44" t="s">
        <v>149</v>
      </c>
      <c r="C81" s="35">
        <v>1283</v>
      </c>
      <c r="D81" s="35">
        <v>1406</v>
      </c>
      <c r="E81" s="35">
        <v>1300</v>
      </c>
      <c r="F81" s="76"/>
    </row>
    <row r="82" spans="1:6" s="1" customFormat="1" ht="28.5" customHeight="1">
      <c r="A82" s="53" t="s">
        <v>75</v>
      </c>
      <c r="B82" s="54" t="s">
        <v>89</v>
      </c>
      <c r="C82" s="35">
        <f>C83+C84+C86+C87+C90+C94+C95+C96+C97+C88+C89+C93+C98+C99+C100</f>
        <v>111406</v>
      </c>
      <c r="D82" s="35">
        <f t="shared" ref="D82:E82" si="3">D83+D84+D86+D87+D90+D94+D95+D96+D97+D88+D89+D93+D98+D99+D100</f>
        <v>59510</v>
      </c>
      <c r="E82" s="35">
        <f t="shared" si="3"/>
        <v>59522</v>
      </c>
      <c r="F82" s="80"/>
    </row>
    <row r="83" spans="1:6" s="1" customFormat="1" ht="38.25" customHeight="1">
      <c r="A83" s="51" t="s">
        <v>342</v>
      </c>
      <c r="B83" s="52" t="s">
        <v>343</v>
      </c>
      <c r="C83" s="34">
        <v>48368</v>
      </c>
      <c r="D83" s="32">
        <v>21747</v>
      </c>
      <c r="E83" s="32">
        <v>21747</v>
      </c>
      <c r="F83" s="76"/>
    </row>
    <row r="84" spans="1:6" s="1" customFormat="1" ht="41.25" customHeight="1">
      <c r="A84" s="56" t="s">
        <v>344</v>
      </c>
      <c r="B84" s="57" t="s">
        <v>97</v>
      </c>
      <c r="C84" s="32">
        <f>C85</f>
        <v>11215</v>
      </c>
      <c r="D84" s="32">
        <f>D85</f>
        <v>11040</v>
      </c>
      <c r="E84" s="32">
        <f>E85</f>
        <v>11020</v>
      </c>
      <c r="F84" s="76"/>
    </row>
    <row r="85" spans="1:6" s="71" customFormat="1" ht="48">
      <c r="A85" s="106" t="s">
        <v>345</v>
      </c>
      <c r="B85" s="107" t="s">
        <v>98</v>
      </c>
      <c r="C85" s="92">
        <v>11215</v>
      </c>
      <c r="D85" s="92">
        <v>11040</v>
      </c>
      <c r="E85" s="92">
        <v>11020</v>
      </c>
      <c r="F85" s="77"/>
    </row>
    <row r="86" spans="1:6" s="1" customFormat="1" ht="27" customHeight="1">
      <c r="A86" s="51" t="s">
        <v>346</v>
      </c>
      <c r="B86" s="52" t="s">
        <v>146</v>
      </c>
      <c r="C86" s="32">
        <v>1921</v>
      </c>
      <c r="D86" s="32">
        <v>1952</v>
      </c>
      <c r="E86" s="32">
        <v>1943</v>
      </c>
      <c r="F86" s="76"/>
    </row>
    <row r="87" spans="1:6" s="1" customFormat="1" ht="57" customHeight="1">
      <c r="A87" s="45" t="s">
        <v>90</v>
      </c>
      <c r="B87" s="46" t="s">
        <v>100</v>
      </c>
      <c r="C87" s="32">
        <v>26</v>
      </c>
      <c r="D87" s="32">
        <v>26</v>
      </c>
      <c r="E87" s="32">
        <v>26</v>
      </c>
      <c r="F87" s="76"/>
    </row>
    <row r="88" spans="1:6" s="1" customFormat="1" ht="27" customHeight="1">
      <c r="A88" s="45" t="s">
        <v>531</v>
      </c>
      <c r="B88" s="46" t="s">
        <v>532</v>
      </c>
      <c r="C88" s="32">
        <v>3</v>
      </c>
      <c r="D88" s="32">
        <v>3</v>
      </c>
      <c r="E88" s="32">
        <v>3</v>
      </c>
      <c r="F88" s="76"/>
    </row>
    <row r="89" spans="1:6" s="1" customFormat="1" ht="79.5" customHeight="1">
      <c r="A89" s="56" t="s">
        <v>533</v>
      </c>
      <c r="B89" s="57" t="s">
        <v>534</v>
      </c>
      <c r="C89" s="32">
        <v>4</v>
      </c>
      <c r="D89" s="32">
        <v>4</v>
      </c>
      <c r="E89" s="32">
        <v>4</v>
      </c>
      <c r="F89" s="76"/>
    </row>
    <row r="90" spans="1:6" s="1" customFormat="1" ht="54.75" customHeight="1">
      <c r="A90" s="58" t="s">
        <v>347</v>
      </c>
      <c r="B90" s="59" t="s">
        <v>348</v>
      </c>
      <c r="C90" s="32">
        <f>C91+C92</f>
        <v>7791</v>
      </c>
      <c r="D90" s="32">
        <f>D91+D92</f>
        <v>7896</v>
      </c>
      <c r="E90" s="32">
        <f>E91+E92</f>
        <v>7893</v>
      </c>
      <c r="F90" s="76"/>
    </row>
    <row r="91" spans="1:6" s="71" customFormat="1" ht="47.25" customHeight="1">
      <c r="A91" s="108" t="s">
        <v>349</v>
      </c>
      <c r="B91" s="108" t="s">
        <v>157</v>
      </c>
      <c r="C91" s="92">
        <v>350</v>
      </c>
      <c r="D91" s="92">
        <v>350</v>
      </c>
      <c r="E91" s="92">
        <v>350</v>
      </c>
      <c r="F91" s="77"/>
    </row>
    <row r="92" spans="1:6" s="71" customFormat="1" ht="107.25" customHeight="1">
      <c r="A92" s="109" t="s">
        <v>350</v>
      </c>
      <c r="B92" s="110" t="s">
        <v>351</v>
      </c>
      <c r="C92" s="92">
        <v>7441</v>
      </c>
      <c r="D92" s="92">
        <v>7546</v>
      </c>
      <c r="E92" s="92">
        <v>7543</v>
      </c>
      <c r="F92" s="77"/>
    </row>
    <row r="93" spans="1:6" s="71" customFormat="1" ht="104.25" customHeight="1">
      <c r="A93" s="109" t="s">
        <v>536</v>
      </c>
      <c r="B93" s="150" t="s">
        <v>535</v>
      </c>
      <c r="C93" s="92">
        <v>5</v>
      </c>
      <c r="D93" s="92">
        <v>7</v>
      </c>
      <c r="E93" s="92">
        <v>9</v>
      </c>
      <c r="F93" s="77"/>
    </row>
    <row r="94" spans="1:6" s="71" customFormat="1" ht="28.5" customHeight="1">
      <c r="A94" s="45" t="s">
        <v>3</v>
      </c>
      <c r="B94" s="46" t="s">
        <v>4</v>
      </c>
      <c r="C94" s="32">
        <v>90</v>
      </c>
      <c r="D94" s="32">
        <v>90</v>
      </c>
      <c r="E94" s="32">
        <v>80</v>
      </c>
      <c r="F94" s="77"/>
    </row>
    <row r="95" spans="1:6" s="71" customFormat="1" ht="57" customHeight="1">
      <c r="A95" s="60" t="s">
        <v>132</v>
      </c>
      <c r="B95" s="14" t="s">
        <v>352</v>
      </c>
      <c r="C95" s="32">
        <v>50</v>
      </c>
      <c r="D95" s="32">
        <v>70</v>
      </c>
      <c r="E95" s="32">
        <v>105</v>
      </c>
      <c r="F95" s="77"/>
    </row>
    <row r="96" spans="1:6" s="71" customFormat="1" ht="66.75" customHeight="1">
      <c r="A96" s="60" t="s">
        <v>131</v>
      </c>
      <c r="B96" s="14" t="s">
        <v>353</v>
      </c>
      <c r="C96" s="32">
        <v>100</v>
      </c>
      <c r="D96" s="32">
        <v>100</v>
      </c>
      <c r="E96" s="32">
        <v>100</v>
      </c>
      <c r="F96" s="77"/>
    </row>
    <row r="97" spans="1:6" s="5" customFormat="1" ht="56.25" customHeight="1">
      <c r="A97" s="61" t="s">
        <v>354</v>
      </c>
      <c r="B97" s="62" t="s">
        <v>355</v>
      </c>
      <c r="C97" s="34">
        <v>113</v>
      </c>
      <c r="D97" s="32">
        <v>108</v>
      </c>
      <c r="E97" s="32">
        <v>125</v>
      </c>
      <c r="F97" s="78"/>
    </row>
    <row r="98" spans="1:6" s="5" customFormat="1" ht="15" customHeight="1">
      <c r="A98" s="151" t="s">
        <v>537</v>
      </c>
      <c r="B98" s="62" t="s">
        <v>538</v>
      </c>
      <c r="C98" s="34">
        <v>9354</v>
      </c>
      <c r="D98" s="32">
        <v>5456</v>
      </c>
      <c r="E98" s="32">
        <v>5456</v>
      </c>
      <c r="F98" s="78"/>
    </row>
    <row r="99" spans="1:6" s="5" customFormat="1" ht="51.75" customHeight="1">
      <c r="A99" s="151" t="s">
        <v>539</v>
      </c>
      <c r="B99" s="152" t="s">
        <v>540</v>
      </c>
      <c r="C99" s="34">
        <v>32358</v>
      </c>
      <c r="D99" s="32">
        <v>11003</v>
      </c>
      <c r="E99" s="32">
        <v>11003</v>
      </c>
      <c r="F99" s="78"/>
    </row>
    <row r="100" spans="1:6" s="5" customFormat="1" ht="39" customHeight="1">
      <c r="A100" s="151" t="s">
        <v>541</v>
      </c>
      <c r="B100" s="152" t="s">
        <v>542</v>
      </c>
      <c r="C100" s="34">
        <v>8</v>
      </c>
      <c r="D100" s="32">
        <v>8</v>
      </c>
      <c r="E100" s="32">
        <v>8</v>
      </c>
      <c r="F100" s="78"/>
    </row>
    <row r="101" spans="1:6" s="5" customFormat="1" ht="40.5" customHeight="1">
      <c r="A101" s="12" t="s">
        <v>101</v>
      </c>
      <c r="B101" s="13" t="s">
        <v>102</v>
      </c>
      <c r="C101" s="35">
        <f>C102+C104+C107+C109+C116+C119+C122</f>
        <v>1144739</v>
      </c>
      <c r="D101" s="35">
        <f>D102+D104+D107+D109+D116+D119+D122</f>
        <v>538128</v>
      </c>
      <c r="E101" s="35">
        <f>E102+E104+E107+E109+E116+E119+E122</f>
        <v>557248</v>
      </c>
      <c r="F101" s="78"/>
    </row>
    <row r="102" spans="1:6" s="5" customFormat="1" ht="66" customHeight="1">
      <c r="A102" s="6" t="s">
        <v>76</v>
      </c>
      <c r="B102" s="15" t="s">
        <v>77</v>
      </c>
      <c r="C102" s="33">
        <f>C103</f>
        <v>90000</v>
      </c>
      <c r="D102" s="33">
        <f>D103</f>
        <v>4500</v>
      </c>
      <c r="E102" s="33">
        <f>E103</f>
        <v>4800</v>
      </c>
      <c r="F102" s="78"/>
    </row>
    <row r="103" spans="1:6" s="1" customFormat="1" ht="41.25" customHeight="1">
      <c r="A103" s="8" t="s">
        <v>78</v>
      </c>
      <c r="B103" s="67" t="s">
        <v>79</v>
      </c>
      <c r="C103" s="32">
        <v>90000</v>
      </c>
      <c r="D103" s="32">
        <v>4500</v>
      </c>
      <c r="E103" s="32">
        <v>4800</v>
      </c>
      <c r="F103" s="76"/>
    </row>
    <row r="104" spans="1:6" s="5" customFormat="1" ht="17.25" customHeight="1">
      <c r="A104" s="6" t="s">
        <v>356</v>
      </c>
      <c r="B104" s="15" t="s">
        <v>357</v>
      </c>
      <c r="C104" s="33">
        <f t="shared" ref="C104:E105" si="4">C105</f>
        <v>964024</v>
      </c>
      <c r="D104" s="33">
        <f t="shared" si="4"/>
        <v>428000</v>
      </c>
      <c r="E104" s="33">
        <f t="shared" si="4"/>
        <v>428000</v>
      </c>
      <c r="F104" s="78"/>
    </row>
    <row r="105" spans="1:6" s="1" customFormat="1" ht="42" customHeight="1">
      <c r="A105" s="8" t="s">
        <v>358</v>
      </c>
      <c r="B105" s="14" t="s">
        <v>359</v>
      </c>
      <c r="C105" s="32">
        <f t="shared" si="4"/>
        <v>964024</v>
      </c>
      <c r="D105" s="32">
        <f t="shared" si="4"/>
        <v>428000</v>
      </c>
      <c r="E105" s="32">
        <f t="shared" si="4"/>
        <v>428000</v>
      </c>
      <c r="F105" s="76"/>
    </row>
    <row r="106" spans="1:6" s="71" customFormat="1" ht="24.75" customHeight="1">
      <c r="A106" s="93" t="s">
        <v>360</v>
      </c>
      <c r="B106" s="90" t="s">
        <v>361</v>
      </c>
      <c r="C106" s="100">
        <v>964024</v>
      </c>
      <c r="D106" s="100">
        <v>428000</v>
      </c>
      <c r="E106" s="100">
        <v>428000</v>
      </c>
      <c r="F106" s="77"/>
    </row>
    <row r="107" spans="1:6" s="1" customFormat="1" ht="27.75" customHeight="1">
      <c r="A107" s="12" t="s">
        <v>103</v>
      </c>
      <c r="B107" s="13" t="s">
        <v>104</v>
      </c>
      <c r="C107" s="35">
        <f>C108</f>
        <v>75900</v>
      </c>
      <c r="D107" s="35">
        <f>D108</f>
        <v>90308</v>
      </c>
      <c r="E107" s="35">
        <f>E108</f>
        <v>108840</v>
      </c>
      <c r="F107" s="76"/>
    </row>
    <row r="108" spans="1:6" s="71" customFormat="1" ht="27.75" customHeight="1">
      <c r="A108" s="8" t="s">
        <v>105</v>
      </c>
      <c r="B108" s="9" t="s">
        <v>106</v>
      </c>
      <c r="C108" s="32">
        <v>75900</v>
      </c>
      <c r="D108" s="32">
        <v>90308</v>
      </c>
      <c r="E108" s="32">
        <v>108840</v>
      </c>
      <c r="F108" s="77"/>
    </row>
    <row r="109" spans="1:6" s="71" customFormat="1" ht="65.25" customHeight="1">
      <c r="A109" s="6" t="s">
        <v>107</v>
      </c>
      <c r="B109" s="15" t="s">
        <v>22</v>
      </c>
      <c r="C109" s="35">
        <f>C110+C112+C114</f>
        <v>12339</v>
      </c>
      <c r="D109" s="35">
        <f t="shared" ref="D109:E109" si="5">D110+D112+D114</f>
        <v>12754</v>
      </c>
      <c r="E109" s="35">
        <f t="shared" si="5"/>
        <v>13186</v>
      </c>
      <c r="F109" s="77"/>
    </row>
    <row r="110" spans="1:6" s="71" customFormat="1" ht="65.25" customHeight="1">
      <c r="A110" s="48" t="s">
        <v>44</v>
      </c>
      <c r="B110" s="14" t="s">
        <v>362</v>
      </c>
      <c r="C110" s="34">
        <f>C111</f>
        <v>10386</v>
      </c>
      <c r="D110" s="34">
        <f>D111</f>
        <v>10801</v>
      </c>
      <c r="E110" s="34">
        <f>E111</f>
        <v>11233</v>
      </c>
      <c r="F110" s="77"/>
    </row>
    <row r="111" spans="1:6" s="71" customFormat="1" ht="48.75" customHeight="1">
      <c r="A111" s="111" t="s">
        <v>24</v>
      </c>
      <c r="B111" s="90" t="s">
        <v>363</v>
      </c>
      <c r="C111" s="100">
        <v>10386</v>
      </c>
      <c r="D111" s="100">
        <v>10801</v>
      </c>
      <c r="E111" s="100">
        <v>11233</v>
      </c>
      <c r="F111" s="77"/>
    </row>
    <row r="112" spans="1:6" s="71" customFormat="1" ht="67.5" customHeight="1">
      <c r="A112" s="48" t="s">
        <v>423</v>
      </c>
      <c r="B112" s="14" t="s">
        <v>545</v>
      </c>
      <c r="C112" s="34">
        <f>C113</f>
        <v>1919</v>
      </c>
      <c r="D112" s="34">
        <f>D113</f>
        <v>1919</v>
      </c>
      <c r="E112" s="34">
        <f>E113</f>
        <v>1919</v>
      </c>
      <c r="F112" s="77"/>
    </row>
    <row r="113" spans="1:6" s="71" customFormat="1" ht="48">
      <c r="A113" s="111" t="s">
        <v>422</v>
      </c>
      <c r="B113" s="108" t="s">
        <v>424</v>
      </c>
      <c r="C113" s="100">
        <v>1919</v>
      </c>
      <c r="D113" s="100">
        <v>1919</v>
      </c>
      <c r="E113" s="100">
        <v>1919</v>
      </c>
      <c r="F113" s="77"/>
    </row>
    <row r="114" spans="1:6" s="71" customFormat="1" ht="27.75" customHeight="1">
      <c r="A114" s="8" t="s">
        <v>5</v>
      </c>
      <c r="B114" s="14" t="s">
        <v>6</v>
      </c>
      <c r="C114" s="34">
        <f>C115</f>
        <v>34</v>
      </c>
      <c r="D114" s="34">
        <f>D115</f>
        <v>34</v>
      </c>
      <c r="E114" s="34">
        <f>E115</f>
        <v>34</v>
      </c>
      <c r="F114" s="77"/>
    </row>
    <row r="115" spans="1:6" s="71" customFormat="1" ht="24">
      <c r="A115" s="93" t="s">
        <v>7</v>
      </c>
      <c r="B115" s="108" t="s">
        <v>8</v>
      </c>
      <c r="C115" s="100">
        <v>34</v>
      </c>
      <c r="D115" s="100">
        <v>34</v>
      </c>
      <c r="E115" s="100">
        <v>34</v>
      </c>
      <c r="F115" s="77"/>
    </row>
    <row r="116" spans="1:6" s="71" customFormat="1" ht="42.75" customHeight="1">
      <c r="A116" s="6" t="s">
        <v>159</v>
      </c>
      <c r="B116" s="15" t="s">
        <v>158</v>
      </c>
      <c r="C116" s="35">
        <f t="shared" ref="C116:E117" si="6">C117</f>
        <v>46</v>
      </c>
      <c r="D116" s="35">
        <f t="shared" si="6"/>
        <v>46</v>
      </c>
      <c r="E116" s="35">
        <f t="shared" si="6"/>
        <v>46</v>
      </c>
      <c r="F116" s="77"/>
    </row>
    <row r="117" spans="1:6" s="5" customFormat="1" ht="40.5" customHeight="1">
      <c r="A117" s="8" t="s">
        <v>150</v>
      </c>
      <c r="B117" s="14" t="s">
        <v>153</v>
      </c>
      <c r="C117" s="32">
        <f t="shared" si="6"/>
        <v>46</v>
      </c>
      <c r="D117" s="32">
        <f t="shared" si="6"/>
        <v>46</v>
      </c>
      <c r="E117" s="32">
        <f t="shared" si="6"/>
        <v>46</v>
      </c>
      <c r="F117" s="78"/>
    </row>
    <row r="118" spans="1:6" s="71" customFormat="1" ht="60">
      <c r="A118" s="93" t="s">
        <v>151</v>
      </c>
      <c r="B118" s="108" t="s">
        <v>152</v>
      </c>
      <c r="C118" s="100">
        <v>46</v>
      </c>
      <c r="D118" s="100">
        <v>46</v>
      </c>
      <c r="E118" s="100">
        <v>46</v>
      </c>
      <c r="F118" s="77"/>
    </row>
    <row r="119" spans="1:6" s="71" customFormat="1" ht="28.5" customHeight="1">
      <c r="A119" s="12" t="s">
        <v>108</v>
      </c>
      <c r="B119" s="13" t="s">
        <v>109</v>
      </c>
      <c r="C119" s="35">
        <f t="shared" ref="C119:E120" si="7">C120</f>
        <v>1230</v>
      </c>
      <c r="D119" s="35">
        <f t="shared" si="7"/>
        <v>1370</v>
      </c>
      <c r="E119" s="35">
        <f t="shared" si="7"/>
        <v>1276</v>
      </c>
      <c r="F119" s="77"/>
    </row>
    <row r="120" spans="1:6" s="71" customFormat="1" ht="41.25" customHeight="1">
      <c r="A120" s="8" t="s">
        <v>110</v>
      </c>
      <c r="B120" s="9" t="s">
        <v>111</v>
      </c>
      <c r="C120" s="32">
        <f t="shared" si="7"/>
        <v>1230</v>
      </c>
      <c r="D120" s="32">
        <f t="shared" si="7"/>
        <v>1370</v>
      </c>
      <c r="E120" s="32">
        <f t="shared" si="7"/>
        <v>1276</v>
      </c>
      <c r="F120" s="77"/>
    </row>
    <row r="121" spans="1:6" s="113" customFormat="1" ht="36">
      <c r="A121" s="93" t="s">
        <v>112</v>
      </c>
      <c r="B121" s="97" t="s">
        <v>113</v>
      </c>
      <c r="C121" s="92">
        <v>1230</v>
      </c>
      <c r="D121" s="92">
        <v>1370</v>
      </c>
      <c r="E121" s="92">
        <v>1276</v>
      </c>
      <c r="F121" s="112"/>
    </row>
    <row r="122" spans="1:6" s="5" customFormat="1" ht="65.25" customHeight="1">
      <c r="A122" s="63" t="s">
        <v>9</v>
      </c>
      <c r="B122" s="15" t="s">
        <v>364</v>
      </c>
      <c r="C122" s="33">
        <f t="shared" ref="C122:E123" si="8">C123</f>
        <v>1200</v>
      </c>
      <c r="D122" s="33">
        <f t="shared" si="8"/>
        <v>1150</v>
      </c>
      <c r="E122" s="33">
        <f t="shared" si="8"/>
        <v>1100</v>
      </c>
      <c r="F122" s="78"/>
    </row>
    <row r="123" spans="1:6" s="5" customFormat="1" ht="65.25" customHeight="1">
      <c r="A123" s="16" t="s">
        <v>365</v>
      </c>
      <c r="B123" s="14" t="s">
        <v>10</v>
      </c>
      <c r="C123" s="34">
        <f t="shared" si="8"/>
        <v>1200</v>
      </c>
      <c r="D123" s="34">
        <f t="shared" si="8"/>
        <v>1150</v>
      </c>
      <c r="E123" s="34">
        <f t="shared" si="8"/>
        <v>1100</v>
      </c>
      <c r="F123" s="78"/>
    </row>
    <row r="124" spans="1:6" s="104" customFormat="1" ht="60">
      <c r="A124" s="114" t="s">
        <v>366</v>
      </c>
      <c r="B124" s="115" t="s">
        <v>11</v>
      </c>
      <c r="C124" s="100">
        <v>1200</v>
      </c>
      <c r="D124" s="100">
        <v>1150</v>
      </c>
      <c r="E124" s="100">
        <v>1100</v>
      </c>
      <c r="F124" s="103"/>
    </row>
    <row r="125" spans="1:6" s="5" customFormat="1" ht="15.75" customHeight="1">
      <c r="A125" s="6" t="s">
        <v>114</v>
      </c>
      <c r="B125" s="7" t="s">
        <v>115</v>
      </c>
      <c r="C125" s="35">
        <f>C126+C134</f>
        <v>966073</v>
      </c>
      <c r="D125" s="35">
        <f>D126+D134</f>
        <v>791533</v>
      </c>
      <c r="E125" s="35">
        <f>E126+E134</f>
        <v>791484</v>
      </c>
      <c r="F125" s="78"/>
    </row>
    <row r="126" spans="1:6" s="5" customFormat="1" ht="18" customHeight="1">
      <c r="A126" s="12" t="s">
        <v>128</v>
      </c>
      <c r="B126" s="13" t="s">
        <v>116</v>
      </c>
      <c r="C126" s="35">
        <f>C127+C129+C130+C132</f>
        <v>3605</v>
      </c>
      <c r="D126" s="35">
        <f>D127+D129+D130+D132</f>
        <v>3756</v>
      </c>
      <c r="E126" s="35">
        <f>E127+E129+E130+E132</f>
        <v>3707</v>
      </c>
      <c r="F126" s="78"/>
    </row>
    <row r="127" spans="1:6" s="5" customFormat="1" ht="39.75" customHeight="1">
      <c r="A127" s="28" t="s">
        <v>139</v>
      </c>
      <c r="B127" s="87" t="s">
        <v>140</v>
      </c>
      <c r="C127" s="32">
        <f>C128</f>
        <v>3380</v>
      </c>
      <c r="D127" s="32">
        <f>D128</f>
        <v>3380</v>
      </c>
      <c r="E127" s="32">
        <f>E128</f>
        <v>3380</v>
      </c>
      <c r="F127" s="78"/>
    </row>
    <row r="128" spans="1:6" s="104" customFormat="1" ht="36">
      <c r="A128" s="93" t="s">
        <v>91</v>
      </c>
      <c r="B128" s="97" t="s">
        <v>141</v>
      </c>
      <c r="C128" s="92">
        <v>3380</v>
      </c>
      <c r="D128" s="92">
        <v>3380</v>
      </c>
      <c r="E128" s="92">
        <v>3380</v>
      </c>
      <c r="F128" s="103"/>
    </row>
    <row r="129" spans="1:6" s="5" customFormat="1" ht="27.75" customHeight="1">
      <c r="A129" s="8" t="s">
        <v>118</v>
      </c>
      <c r="B129" s="9" t="s">
        <v>367</v>
      </c>
      <c r="C129" s="32">
        <v>32</v>
      </c>
      <c r="D129" s="32">
        <v>33</v>
      </c>
      <c r="E129" s="32">
        <v>34</v>
      </c>
      <c r="F129" s="78"/>
    </row>
    <row r="130" spans="1:6" s="5" customFormat="1" ht="40.5" customHeight="1">
      <c r="A130" s="30" t="s">
        <v>45</v>
      </c>
      <c r="B130" s="14" t="s">
        <v>368</v>
      </c>
      <c r="C130" s="34">
        <f>C131</f>
        <v>190</v>
      </c>
      <c r="D130" s="34">
        <f>D131</f>
        <v>340</v>
      </c>
      <c r="E130" s="34">
        <f>E131</f>
        <v>290</v>
      </c>
      <c r="F130" s="78"/>
    </row>
    <row r="131" spans="1:6" s="104" customFormat="1" ht="72.75" customHeight="1">
      <c r="A131" s="116" t="s">
        <v>46</v>
      </c>
      <c r="B131" s="108" t="s">
        <v>369</v>
      </c>
      <c r="C131" s="100">
        <v>190</v>
      </c>
      <c r="D131" s="100">
        <v>340</v>
      </c>
      <c r="E131" s="100">
        <v>290</v>
      </c>
      <c r="F131" s="103"/>
    </row>
    <row r="132" spans="1:6" s="1" customFormat="1" ht="27.75" customHeight="1">
      <c r="A132" s="8" t="s">
        <v>119</v>
      </c>
      <c r="B132" s="9" t="s">
        <v>142</v>
      </c>
      <c r="C132" s="34">
        <f>C133</f>
        <v>3</v>
      </c>
      <c r="D132" s="34">
        <f>D133</f>
        <v>3</v>
      </c>
      <c r="E132" s="34">
        <f>E133</f>
        <v>3</v>
      </c>
      <c r="F132" s="76"/>
    </row>
    <row r="133" spans="1:6" s="71" customFormat="1" ht="24">
      <c r="A133" s="93" t="s">
        <v>23</v>
      </c>
      <c r="B133" s="108" t="s">
        <v>143</v>
      </c>
      <c r="C133" s="100">
        <v>3</v>
      </c>
      <c r="D133" s="100">
        <v>3</v>
      </c>
      <c r="E133" s="100">
        <v>3</v>
      </c>
      <c r="F133" s="77"/>
    </row>
    <row r="134" spans="1:6" s="1" customFormat="1" ht="18.75" customHeight="1">
      <c r="A134" s="12" t="s">
        <v>120</v>
      </c>
      <c r="B134" s="15" t="s">
        <v>99</v>
      </c>
      <c r="C134" s="35">
        <f>C135</f>
        <v>962468</v>
      </c>
      <c r="D134" s="35">
        <f>D135</f>
        <v>787777</v>
      </c>
      <c r="E134" s="35">
        <f>E135</f>
        <v>787777</v>
      </c>
      <c r="F134" s="76"/>
    </row>
    <row r="135" spans="1:6" s="5" customFormat="1" ht="17.25" customHeight="1">
      <c r="A135" s="64" t="s">
        <v>147</v>
      </c>
      <c r="B135" s="14" t="s">
        <v>148</v>
      </c>
      <c r="C135" s="34">
        <f>C136+C137+C138+C139</f>
        <v>962468</v>
      </c>
      <c r="D135" s="34">
        <f t="shared" ref="D135:E135" si="9">D136+D137+D138+D139</f>
        <v>787777</v>
      </c>
      <c r="E135" s="34">
        <f t="shared" si="9"/>
        <v>787777</v>
      </c>
      <c r="F135" s="78"/>
    </row>
    <row r="136" spans="1:6" s="104" customFormat="1" ht="36">
      <c r="A136" s="102" t="s">
        <v>160</v>
      </c>
      <c r="B136" s="108" t="s">
        <v>161</v>
      </c>
      <c r="C136" s="100">
        <v>5525</v>
      </c>
      <c r="D136" s="100">
        <v>941</v>
      </c>
      <c r="E136" s="100">
        <v>941</v>
      </c>
      <c r="F136" s="103"/>
    </row>
    <row r="137" spans="1:6" s="104" customFormat="1" ht="60.75" customHeight="1">
      <c r="A137" s="102" t="s">
        <v>13</v>
      </c>
      <c r="B137" s="108" t="s">
        <v>514</v>
      </c>
      <c r="C137" s="100">
        <v>823317</v>
      </c>
      <c r="D137" s="100">
        <v>647889</v>
      </c>
      <c r="E137" s="100">
        <v>647889</v>
      </c>
      <c r="F137" s="103"/>
    </row>
    <row r="138" spans="1:6" s="104" customFormat="1" ht="27" customHeight="1">
      <c r="A138" s="102" t="s">
        <v>14</v>
      </c>
      <c r="B138" s="108" t="s">
        <v>12</v>
      </c>
      <c r="C138" s="100">
        <v>33334</v>
      </c>
      <c r="D138" s="100">
        <v>34667</v>
      </c>
      <c r="E138" s="100">
        <v>34667</v>
      </c>
      <c r="F138" s="103"/>
    </row>
    <row r="139" spans="1:6" s="104" customFormat="1" ht="36">
      <c r="A139" s="102" t="s">
        <v>546</v>
      </c>
      <c r="B139" s="108" t="s">
        <v>547</v>
      </c>
      <c r="C139" s="100">
        <v>100292</v>
      </c>
      <c r="D139" s="100">
        <v>104280</v>
      </c>
      <c r="E139" s="100">
        <v>104280</v>
      </c>
      <c r="F139" s="103"/>
    </row>
    <row r="140" spans="1:6" s="5" customFormat="1" ht="29.25" customHeight="1">
      <c r="A140" s="12" t="s">
        <v>17</v>
      </c>
      <c r="B140" s="13" t="s">
        <v>370</v>
      </c>
      <c r="C140" s="35">
        <f>C141+C147</f>
        <v>1304304</v>
      </c>
      <c r="D140" s="35">
        <f>D141+D147</f>
        <v>1343331</v>
      </c>
      <c r="E140" s="35">
        <f>E141+E147</f>
        <v>1474348</v>
      </c>
      <c r="F140" s="78"/>
    </row>
    <row r="141" spans="1:6" s="5" customFormat="1" ht="16.5" customHeight="1">
      <c r="A141" s="12" t="s">
        <v>80</v>
      </c>
      <c r="B141" s="13" t="s">
        <v>371</v>
      </c>
      <c r="C141" s="35">
        <f>C143+C145+C142</f>
        <v>25315</v>
      </c>
      <c r="D141" s="35">
        <f t="shared" ref="D141:E141" si="10">D143+D145+D142</f>
        <v>25974</v>
      </c>
      <c r="E141" s="35">
        <f t="shared" si="10"/>
        <v>26995</v>
      </c>
      <c r="F141" s="78"/>
    </row>
    <row r="142" spans="1:6" s="5" customFormat="1" ht="27.75" customHeight="1">
      <c r="A142" s="130" t="s">
        <v>473</v>
      </c>
      <c r="B142" s="131" t="s">
        <v>474</v>
      </c>
      <c r="C142" s="34">
        <v>738</v>
      </c>
      <c r="D142" s="34">
        <v>738</v>
      </c>
      <c r="E142" s="34">
        <v>738</v>
      </c>
      <c r="F142" s="78"/>
    </row>
    <row r="143" spans="1:6" s="5" customFormat="1" ht="27.75" customHeight="1">
      <c r="A143" s="10" t="s">
        <v>372</v>
      </c>
      <c r="B143" s="11" t="s">
        <v>373</v>
      </c>
      <c r="C143" s="34">
        <f>C144</f>
        <v>30</v>
      </c>
      <c r="D143" s="34">
        <f>D144</f>
        <v>30</v>
      </c>
      <c r="E143" s="34">
        <f>E144</f>
        <v>30</v>
      </c>
      <c r="F143" s="78"/>
    </row>
    <row r="144" spans="1:6" s="118" customFormat="1" ht="52.5" customHeight="1">
      <c r="A144" s="102" t="s">
        <v>374</v>
      </c>
      <c r="B144" s="101" t="s">
        <v>144</v>
      </c>
      <c r="C144" s="100">
        <v>30</v>
      </c>
      <c r="D144" s="100">
        <v>30</v>
      </c>
      <c r="E144" s="100">
        <v>30</v>
      </c>
      <c r="F144" s="117"/>
    </row>
    <row r="145" spans="1:6" s="5" customFormat="1" ht="15.75" customHeight="1">
      <c r="A145" s="10" t="s">
        <v>81</v>
      </c>
      <c r="B145" s="11" t="s">
        <v>129</v>
      </c>
      <c r="C145" s="34">
        <f>C146</f>
        <v>24547</v>
      </c>
      <c r="D145" s="34">
        <f>D146</f>
        <v>25206</v>
      </c>
      <c r="E145" s="34">
        <f>E146</f>
        <v>26227</v>
      </c>
      <c r="F145" s="78"/>
    </row>
    <row r="146" spans="1:6" s="118" customFormat="1" ht="24">
      <c r="A146" s="102" t="s">
        <v>82</v>
      </c>
      <c r="B146" s="101" t="s">
        <v>130</v>
      </c>
      <c r="C146" s="100">
        <v>24547</v>
      </c>
      <c r="D146" s="100">
        <v>25206</v>
      </c>
      <c r="E146" s="100">
        <v>26227</v>
      </c>
      <c r="F146" s="117"/>
    </row>
    <row r="147" spans="1:6" s="5" customFormat="1" ht="15.75" customHeight="1">
      <c r="A147" s="6" t="s">
        <v>83</v>
      </c>
      <c r="B147" s="15" t="s">
        <v>84</v>
      </c>
      <c r="C147" s="35">
        <f>C148+C150</f>
        <v>1278989</v>
      </c>
      <c r="D147" s="35">
        <f>D148+D150</f>
        <v>1317357</v>
      </c>
      <c r="E147" s="35">
        <f>E148+E150</f>
        <v>1447353</v>
      </c>
      <c r="F147" s="78"/>
    </row>
    <row r="148" spans="1:6" s="5" customFormat="1" ht="25.5">
      <c r="A148" s="10" t="s">
        <v>125</v>
      </c>
      <c r="B148" s="14" t="s">
        <v>375</v>
      </c>
      <c r="C148" s="34">
        <f>C149</f>
        <v>8360</v>
      </c>
      <c r="D148" s="34">
        <f>D149</f>
        <v>8488</v>
      </c>
      <c r="E148" s="34">
        <f>E149</f>
        <v>8566</v>
      </c>
      <c r="F148" s="78"/>
    </row>
    <row r="149" spans="1:6" s="104" customFormat="1" ht="24">
      <c r="A149" s="102" t="s">
        <v>126</v>
      </c>
      <c r="B149" s="108" t="s">
        <v>127</v>
      </c>
      <c r="C149" s="100">
        <v>8360</v>
      </c>
      <c r="D149" s="100">
        <v>8488</v>
      </c>
      <c r="E149" s="100">
        <v>8566</v>
      </c>
      <c r="F149" s="103"/>
    </row>
    <row r="150" spans="1:6" s="1" customFormat="1" ht="15" customHeight="1">
      <c r="A150" s="30" t="s">
        <v>85</v>
      </c>
      <c r="B150" s="16" t="s">
        <v>86</v>
      </c>
      <c r="C150" s="32">
        <f>C151</f>
        <v>1270629</v>
      </c>
      <c r="D150" s="32">
        <f>D151</f>
        <v>1308869</v>
      </c>
      <c r="E150" s="32">
        <f>E151</f>
        <v>1438787</v>
      </c>
      <c r="F150" s="76"/>
    </row>
    <row r="151" spans="1:6" s="71" customFormat="1" ht="24">
      <c r="A151" s="105" t="s">
        <v>87</v>
      </c>
      <c r="B151" s="108" t="s">
        <v>88</v>
      </c>
      <c r="C151" s="100">
        <v>1270629</v>
      </c>
      <c r="D151" s="100">
        <v>1308869</v>
      </c>
      <c r="E151" s="100">
        <v>1438787</v>
      </c>
      <c r="F151" s="77"/>
    </row>
    <row r="152" spans="1:6" s="1" customFormat="1" ht="25.5">
      <c r="A152" s="6" t="s">
        <v>18</v>
      </c>
      <c r="B152" s="15" t="s">
        <v>19</v>
      </c>
      <c r="C152" s="35">
        <f>C153+C156</f>
        <v>34834</v>
      </c>
      <c r="D152" s="35">
        <f>D153+D156</f>
        <v>9056</v>
      </c>
      <c r="E152" s="35">
        <f>E153+E156</f>
        <v>16099</v>
      </c>
      <c r="F152" s="76"/>
    </row>
    <row r="153" spans="1:6" s="1" customFormat="1" ht="67.5" customHeight="1">
      <c r="A153" s="6" t="s">
        <v>376</v>
      </c>
      <c r="B153" s="15" t="s">
        <v>377</v>
      </c>
      <c r="C153" s="35">
        <f t="shared" ref="C153:E154" si="11">C154</f>
        <v>90</v>
      </c>
      <c r="D153" s="35">
        <f t="shared" si="11"/>
        <v>0</v>
      </c>
      <c r="E153" s="35">
        <f t="shared" si="11"/>
        <v>0</v>
      </c>
      <c r="F153" s="76"/>
    </row>
    <row r="154" spans="1:6" s="1" customFormat="1" ht="79.5" customHeight="1">
      <c r="A154" s="16" t="s">
        <v>378</v>
      </c>
      <c r="B154" s="65" t="s">
        <v>379</v>
      </c>
      <c r="C154" s="34">
        <f t="shared" si="11"/>
        <v>90</v>
      </c>
      <c r="D154" s="34">
        <f t="shared" si="11"/>
        <v>0</v>
      </c>
      <c r="E154" s="34">
        <f t="shared" si="11"/>
        <v>0</v>
      </c>
      <c r="F154" s="76"/>
    </row>
    <row r="155" spans="1:6" s="71" customFormat="1" ht="60">
      <c r="A155" s="116" t="s">
        <v>380</v>
      </c>
      <c r="B155" s="108" t="s">
        <v>381</v>
      </c>
      <c r="C155" s="100">
        <v>90</v>
      </c>
      <c r="D155" s="100">
        <v>0</v>
      </c>
      <c r="E155" s="100">
        <v>0</v>
      </c>
      <c r="F155" s="77"/>
    </row>
    <row r="156" spans="1:6" s="5" customFormat="1" ht="28.5" customHeight="1">
      <c r="A156" s="63" t="s">
        <v>305</v>
      </c>
      <c r="B156" s="15" t="s">
        <v>306</v>
      </c>
      <c r="C156" s="35">
        <f>C157</f>
        <v>34744</v>
      </c>
      <c r="D156" s="35">
        <f>D157</f>
        <v>9056</v>
      </c>
      <c r="E156" s="35">
        <f>E157</f>
        <v>16099</v>
      </c>
      <c r="F156" s="78"/>
    </row>
    <row r="157" spans="1:6" s="5" customFormat="1" ht="40.5" customHeight="1">
      <c r="A157" s="10" t="s">
        <v>518</v>
      </c>
      <c r="B157" s="11" t="s">
        <v>307</v>
      </c>
      <c r="C157" s="34">
        <v>34744</v>
      </c>
      <c r="D157" s="32">
        <v>9056</v>
      </c>
      <c r="E157" s="32">
        <v>16099</v>
      </c>
      <c r="F157" s="78"/>
    </row>
    <row r="158" spans="1:6" s="5" customFormat="1" ht="18" customHeight="1">
      <c r="A158" s="12" t="s">
        <v>20</v>
      </c>
      <c r="B158" s="13" t="s">
        <v>21</v>
      </c>
      <c r="C158" s="35">
        <f>C159+C176+C178+C193+C185+C196</f>
        <v>920624</v>
      </c>
      <c r="D158" s="35">
        <f t="shared" ref="D158:E158" si="12">D159+D176+D178+D193+D185+D196</f>
        <v>855525</v>
      </c>
      <c r="E158" s="35">
        <f t="shared" si="12"/>
        <v>884205</v>
      </c>
      <c r="F158" s="78"/>
    </row>
    <row r="159" spans="1:6" s="5" customFormat="1" ht="30" customHeight="1">
      <c r="A159" s="12" t="s">
        <v>258</v>
      </c>
      <c r="B159" s="13" t="s">
        <v>259</v>
      </c>
      <c r="C159" s="35">
        <f>C160+C162+C164+C166+C169+C171+C174</f>
        <v>662858</v>
      </c>
      <c r="D159" s="35">
        <f>D160+D162+D164+D166+D169+D171+D174</f>
        <v>647790</v>
      </c>
      <c r="E159" s="35">
        <f>E160+E162+E164+E166+E169+E171+E174</f>
        <v>669742</v>
      </c>
      <c r="F159" s="78"/>
    </row>
    <row r="160" spans="1:6" s="5" customFormat="1" ht="39.75" customHeight="1">
      <c r="A160" s="8" t="s">
        <v>260</v>
      </c>
      <c r="B160" s="9" t="s">
        <v>382</v>
      </c>
      <c r="C160" s="34">
        <f>C161</f>
        <v>729</v>
      </c>
      <c r="D160" s="34">
        <f>D161</f>
        <v>643</v>
      </c>
      <c r="E160" s="34">
        <f>E161</f>
        <v>643</v>
      </c>
      <c r="F160" s="78"/>
    </row>
    <row r="161" spans="1:6" s="118" customFormat="1" ht="60">
      <c r="A161" s="102" t="s">
        <v>261</v>
      </c>
      <c r="B161" s="101" t="s">
        <v>383</v>
      </c>
      <c r="C161" s="100">
        <v>729</v>
      </c>
      <c r="D161" s="100">
        <v>643</v>
      </c>
      <c r="E161" s="100">
        <v>643</v>
      </c>
      <c r="F161" s="117"/>
    </row>
    <row r="162" spans="1:6" s="5" customFormat="1" ht="53.25" customHeight="1">
      <c r="A162" s="10" t="s">
        <v>262</v>
      </c>
      <c r="B162" s="11" t="s">
        <v>548</v>
      </c>
      <c r="C162" s="34">
        <f>C163</f>
        <v>708</v>
      </c>
      <c r="D162" s="34">
        <f>D163</f>
        <v>708</v>
      </c>
      <c r="E162" s="34">
        <f>E163</f>
        <v>708</v>
      </c>
      <c r="F162" s="78"/>
    </row>
    <row r="163" spans="1:6" s="118" customFormat="1" ht="73.5" customHeight="1">
      <c r="A163" s="102" t="s">
        <v>263</v>
      </c>
      <c r="B163" s="101" t="s">
        <v>549</v>
      </c>
      <c r="C163" s="100">
        <v>708</v>
      </c>
      <c r="D163" s="100">
        <v>708</v>
      </c>
      <c r="E163" s="100">
        <v>708</v>
      </c>
      <c r="F163" s="117"/>
    </row>
    <row r="164" spans="1:6" s="5" customFormat="1" ht="53.25" customHeight="1">
      <c r="A164" s="10" t="s">
        <v>264</v>
      </c>
      <c r="B164" s="11" t="s">
        <v>384</v>
      </c>
      <c r="C164" s="34">
        <f>C165</f>
        <v>261</v>
      </c>
      <c r="D164" s="34">
        <f>D165</f>
        <v>322</v>
      </c>
      <c r="E164" s="34">
        <f>E165</f>
        <v>387</v>
      </c>
      <c r="F164" s="78"/>
    </row>
    <row r="165" spans="1:6" s="118" customFormat="1" ht="60">
      <c r="A165" s="102" t="s">
        <v>265</v>
      </c>
      <c r="B165" s="101" t="s">
        <v>385</v>
      </c>
      <c r="C165" s="100">
        <v>261</v>
      </c>
      <c r="D165" s="100">
        <v>322</v>
      </c>
      <c r="E165" s="100">
        <v>387</v>
      </c>
      <c r="F165" s="117"/>
    </row>
    <row r="166" spans="1:6" s="5" customFormat="1" ht="40.5" customHeight="1">
      <c r="A166" s="30" t="s">
        <v>266</v>
      </c>
      <c r="B166" s="11" t="s">
        <v>386</v>
      </c>
      <c r="C166" s="34">
        <f>C167+C168</f>
        <v>658371</v>
      </c>
      <c r="D166" s="34">
        <f t="shared" ref="D166:E166" si="13">D167+D168</f>
        <v>643680</v>
      </c>
      <c r="E166" s="34">
        <f t="shared" si="13"/>
        <v>665555</v>
      </c>
      <c r="F166" s="78"/>
    </row>
    <row r="167" spans="1:6" s="118" customFormat="1" ht="60">
      <c r="A167" s="102" t="s">
        <v>267</v>
      </c>
      <c r="B167" s="101" t="s">
        <v>387</v>
      </c>
      <c r="C167" s="100">
        <v>615258</v>
      </c>
      <c r="D167" s="100">
        <v>600567</v>
      </c>
      <c r="E167" s="100">
        <v>622442</v>
      </c>
      <c r="F167" s="117"/>
    </row>
    <row r="168" spans="1:6" s="118" customFormat="1" ht="48">
      <c r="A168" s="102" t="s">
        <v>301</v>
      </c>
      <c r="B168" s="101" t="s">
        <v>302</v>
      </c>
      <c r="C168" s="100">
        <v>43113</v>
      </c>
      <c r="D168" s="100">
        <v>43113</v>
      </c>
      <c r="E168" s="100">
        <v>43113</v>
      </c>
      <c r="F168" s="117"/>
    </row>
    <row r="169" spans="1:6" s="5" customFormat="1" ht="54.75" customHeight="1">
      <c r="A169" s="10" t="s">
        <v>268</v>
      </c>
      <c r="B169" s="11" t="s">
        <v>388</v>
      </c>
      <c r="C169" s="34">
        <f>C170</f>
        <v>2643</v>
      </c>
      <c r="D169" s="34">
        <f>D170</f>
        <v>2312</v>
      </c>
      <c r="E169" s="34">
        <f>E170</f>
        <v>2317</v>
      </c>
      <c r="F169" s="78"/>
    </row>
    <row r="170" spans="1:6" s="104" customFormat="1" ht="72">
      <c r="A170" s="93" t="s">
        <v>269</v>
      </c>
      <c r="B170" s="97" t="s">
        <v>550</v>
      </c>
      <c r="C170" s="92">
        <v>2643</v>
      </c>
      <c r="D170" s="92">
        <v>2312</v>
      </c>
      <c r="E170" s="92">
        <v>2317</v>
      </c>
      <c r="F170" s="103"/>
    </row>
    <row r="171" spans="1:6" s="5" customFormat="1" ht="66.75" customHeight="1">
      <c r="A171" s="10" t="s">
        <v>270</v>
      </c>
      <c r="B171" s="11" t="s">
        <v>551</v>
      </c>
      <c r="C171" s="34">
        <f>C172+C173</f>
        <v>20</v>
      </c>
      <c r="D171" s="34">
        <f>D172+D173</f>
        <v>20</v>
      </c>
      <c r="E171" s="34">
        <f>E172+E173</f>
        <v>20</v>
      </c>
      <c r="F171" s="78"/>
    </row>
    <row r="172" spans="1:6" s="104" customFormat="1" ht="96">
      <c r="A172" s="119" t="s">
        <v>271</v>
      </c>
      <c r="B172" s="101" t="s">
        <v>552</v>
      </c>
      <c r="C172" s="100">
        <v>10</v>
      </c>
      <c r="D172" s="100">
        <v>10</v>
      </c>
      <c r="E172" s="100">
        <v>10</v>
      </c>
      <c r="F172" s="103"/>
    </row>
    <row r="173" spans="1:6" s="104" customFormat="1" ht="132">
      <c r="A173" s="119" t="s">
        <v>272</v>
      </c>
      <c r="B173" s="101" t="s">
        <v>389</v>
      </c>
      <c r="C173" s="100">
        <v>10</v>
      </c>
      <c r="D173" s="100">
        <v>10</v>
      </c>
      <c r="E173" s="100">
        <v>10</v>
      </c>
      <c r="F173" s="103"/>
    </row>
    <row r="174" spans="1:6" s="5" customFormat="1" ht="40.5" customHeight="1">
      <c r="A174" s="30" t="s">
        <v>273</v>
      </c>
      <c r="B174" s="14" t="s">
        <v>390</v>
      </c>
      <c r="C174" s="34">
        <f>C175</f>
        <v>126</v>
      </c>
      <c r="D174" s="34">
        <f>D175</f>
        <v>105</v>
      </c>
      <c r="E174" s="34">
        <f>E175</f>
        <v>112</v>
      </c>
      <c r="F174" s="78"/>
    </row>
    <row r="175" spans="1:6" s="104" customFormat="1" ht="60">
      <c r="A175" s="105" t="s">
        <v>274</v>
      </c>
      <c r="B175" s="101" t="s">
        <v>391</v>
      </c>
      <c r="C175" s="100">
        <v>126</v>
      </c>
      <c r="D175" s="100">
        <v>105</v>
      </c>
      <c r="E175" s="100">
        <v>112</v>
      </c>
      <c r="F175" s="103"/>
    </row>
    <row r="176" spans="1:6" s="5" customFormat="1" ht="27.75" customHeight="1">
      <c r="A176" s="29" t="s">
        <v>392</v>
      </c>
      <c r="B176" s="66" t="s">
        <v>275</v>
      </c>
      <c r="C176" s="35">
        <f>C177</f>
        <v>2520</v>
      </c>
      <c r="D176" s="35">
        <f>D177</f>
        <v>20</v>
      </c>
      <c r="E176" s="35">
        <f>E177</f>
        <v>20</v>
      </c>
      <c r="F176" s="78"/>
    </row>
    <row r="177" spans="1:6" s="5" customFormat="1" ht="54" customHeight="1">
      <c r="A177" s="28" t="s">
        <v>276</v>
      </c>
      <c r="B177" s="14" t="s">
        <v>277</v>
      </c>
      <c r="C177" s="34">
        <v>2520</v>
      </c>
      <c r="D177" s="32">
        <v>20</v>
      </c>
      <c r="E177" s="32">
        <v>20</v>
      </c>
      <c r="F177" s="78"/>
    </row>
    <row r="178" spans="1:6" s="5" customFormat="1" ht="95.25" customHeight="1">
      <c r="A178" s="29" t="s">
        <v>278</v>
      </c>
      <c r="B178" s="15" t="s">
        <v>279</v>
      </c>
      <c r="C178" s="35">
        <f>C179+C181+C183</f>
        <v>16506</v>
      </c>
      <c r="D178" s="35">
        <f>D179+D181+D183</f>
        <v>15904</v>
      </c>
      <c r="E178" s="35">
        <f>E179+E181+E183</f>
        <v>15899</v>
      </c>
      <c r="F178" s="78"/>
    </row>
    <row r="179" spans="1:6" s="5" customFormat="1" ht="41.25" customHeight="1">
      <c r="A179" s="28" t="s">
        <v>280</v>
      </c>
      <c r="B179" s="14" t="s">
        <v>281</v>
      </c>
      <c r="C179" s="34">
        <f>C180</f>
        <v>122</v>
      </c>
      <c r="D179" s="34">
        <f>D180</f>
        <v>20</v>
      </c>
      <c r="E179" s="34">
        <f>E180</f>
        <v>15</v>
      </c>
      <c r="F179" s="78"/>
    </row>
    <row r="180" spans="1:6" s="104" customFormat="1" ht="48.75" customHeight="1">
      <c r="A180" s="119" t="s">
        <v>282</v>
      </c>
      <c r="B180" s="108" t="s">
        <v>553</v>
      </c>
      <c r="C180" s="100">
        <v>122</v>
      </c>
      <c r="D180" s="100">
        <v>20</v>
      </c>
      <c r="E180" s="100">
        <v>15</v>
      </c>
      <c r="F180" s="103"/>
    </row>
    <row r="181" spans="1:6" s="5" customFormat="1" ht="67.5" customHeight="1">
      <c r="A181" s="10" t="s">
        <v>283</v>
      </c>
      <c r="B181" s="11" t="s">
        <v>284</v>
      </c>
      <c r="C181" s="34">
        <f>C182</f>
        <v>15883</v>
      </c>
      <c r="D181" s="34">
        <f>D182</f>
        <v>15883</v>
      </c>
      <c r="E181" s="34">
        <f>E182</f>
        <v>15883</v>
      </c>
      <c r="F181" s="78"/>
    </row>
    <row r="182" spans="1:6" s="118" customFormat="1" ht="60">
      <c r="A182" s="102" t="s">
        <v>285</v>
      </c>
      <c r="B182" s="101" t="s">
        <v>393</v>
      </c>
      <c r="C182" s="100">
        <v>15883</v>
      </c>
      <c r="D182" s="100">
        <v>15883</v>
      </c>
      <c r="E182" s="100">
        <v>15883</v>
      </c>
      <c r="F182" s="117"/>
    </row>
    <row r="183" spans="1:6" s="5" customFormat="1" ht="66" customHeight="1">
      <c r="A183" s="30" t="s">
        <v>286</v>
      </c>
      <c r="B183" s="65" t="s">
        <v>394</v>
      </c>
      <c r="C183" s="34">
        <f>C184</f>
        <v>501</v>
      </c>
      <c r="D183" s="34">
        <f>D184</f>
        <v>1</v>
      </c>
      <c r="E183" s="34">
        <f>E184</f>
        <v>1</v>
      </c>
      <c r="F183" s="78"/>
    </row>
    <row r="184" spans="1:6" s="104" customFormat="1" ht="48">
      <c r="A184" s="105" t="s">
        <v>287</v>
      </c>
      <c r="B184" s="101" t="s">
        <v>288</v>
      </c>
      <c r="C184" s="100">
        <v>501</v>
      </c>
      <c r="D184" s="100">
        <v>1</v>
      </c>
      <c r="E184" s="100">
        <v>1</v>
      </c>
      <c r="F184" s="103"/>
    </row>
    <row r="185" spans="1:6" s="104" customFormat="1">
      <c r="A185" s="17" t="s">
        <v>464</v>
      </c>
      <c r="B185" s="126" t="s">
        <v>465</v>
      </c>
      <c r="C185" s="35">
        <f>C188+C191+C186</f>
        <v>23869</v>
      </c>
      <c r="D185" s="35">
        <f t="shared" ref="D185:E185" si="14">D188+D191+D186</f>
        <v>21972</v>
      </c>
      <c r="E185" s="35">
        <f t="shared" si="14"/>
        <v>21973</v>
      </c>
      <c r="F185" s="103"/>
    </row>
    <row r="186" spans="1:6" s="104" customFormat="1" ht="78" customHeight="1">
      <c r="A186" s="30" t="s">
        <v>820</v>
      </c>
      <c r="B186" s="14" t="s">
        <v>821</v>
      </c>
      <c r="C186" s="34">
        <f>C187</f>
        <v>1904</v>
      </c>
      <c r="D186" s="34">
        <f t="shared" ref="D186:E186" si="15">D187</f>
        <v>0</v>
      </c>
      <c r="E186" s="34">
        <f t="shared" si="15"/>
        <v>0</v>
      </c>
      <c r="F186" s="103"/>
    </row>
    <row r="187" spans="1:6" s="104" customFormat="1" ht="48">
      <c r="A187" s="105" t="s">
        <v>822</v>
      </c>
      <c r="B187" s="108" t="s">
        <v>823</v>
      </c>
      <c r="C187" s="100">
        <v>1904</v>
      </c>
      <c r="D187" s="100"/>
      <c r="E187" s="100"/>
      <c r="F187" s="103"/>
    </row>
    <row r="188" spans="1:6" s="104" customFormat="1" ht="25.5" customHeight="1">
      <c r="A188" s="30" t="s">
        <v>466</v>
      </c>
      <c r="B188" s="14" t="s">
        <v>467</v>
      </c>
      <c r="C188" s="34">
        <f>C189+C190</f>
        <v>21944</v>
      </c>
      <c r="D188" s="34">
        <f t="shared" ref="D188:E188" si="16">D189+D190</f>
        <v>21944</v>
      </c>
      <c r="E188" s="34">
        <f t="shared" si="16"/>
        <v>21944</v>
      </c>
      <c r="F188" s="103"/>
    </row>
    <row r="189" spans="1:6" s="104" customFormat="1" ht="108">
      <c r="A189" s="105" t="s">
        <v>468</v>
      </c>
      <c r="B189" s="108" t="s">
        <v>469</v>
      </c>
      <c r="C189" s="100">
        <v>21943</v>
      </c>
      <c r="D189" s="100">
        <v>21943</v>
      </c>
      <c r="E189" s="100">
        <v>21943</v>
      </c>
      <c r="F189" s="103"/>
    </row>
    <row r="190" spans="1:6" s="104" customFormat="1" ht="99" customHeight="1">
      <c r="A190" s="116" t="s">
        <v>475</v>
      </c>
      <c r="B190" s="108" t="s">
        <v>476</v>
      </c>
      <c r="C190" s="100">
        <v>1</v>
      </c>
      <c r="D190" s="100">
        <v>1</v>
      </c>
      <c r="E190" s="100">
        <v>1</v>
      </c>
      <c r="F190" s="103"/>
    </row>
    <row r="191" spans="1:6" s="104" customFormat="1" ht="39" customHeight="1">
      <c r="A191" s="127" t="s">
        <v>477</v>
      </c>
      <c r="B191" s="127" t="s">
        <v>478</v>
      </c>
      <c r="C191" s="100">
        <f>C192</f>
        <v>21</v>
      </c>
      <c r="D191" s="100">
        <f t="shared" ref="D191:E191" si="17">D192</f>
        <v>28</v>
      </c>
      <c r="E191" s="100">
        <f t="shared" si="17"/>
        <v>29</v>
      </c>
      <c r="F191" s="103"/>
    </row>
    <row r="192" spans="1:6" s="104" customFormat="1" ht="36.75" customHeight="1">
      <c r="A192" s="116" t="s">
        <v>479</v>
      </c>
      <c r="B192" s="128" t="s">
        <v>480</v>
      </c>
      <c r="C192" s="100">
        <v>21</v>
      </c>
      <c r="D192" s="100">
        <v>28</v>
      </c>
      <c r="E192" s="100">
        <v>29</v>
      </c>
      <c r="F192" s="103"/>
    </row>
    <row r="193" spans="1:6" s="5" customFormat="1" ht="14.25" customHeight="1">
      <c r="A193" s="17" t="s">
        <v>289</v>
      </c>
      <c r="B193" s="15" t="s">
        <v>290</v>
      </c>
      <c r="C193" s="35">
        <f t="shared" ref="C193:E194" si="18">C194</f>
        <v>1650</v>
      </c>
      <c r="D193" s="35">
        <f t="shared" si="18"/>
        <v>1650</v>
      </c>
      <c r="E193" s="35">
        <f t="shared" si="18"/>
        <v>1650</v>
      </c>
      <c r="F193" s="78"/>
    </row>
    <row r="194" spans="1:6" s="5" customFormat="1" ht="29.25" customHeight="1">
      <c r="A194" s="30" t="s">
        <v>291</v>
      </c>
      <c r="B194" s="14" t="s">
        <v>292</v>
      </c>
      <c r="C194" s="34">
        <f t="shared" si="18"/>
        <v>1650</v>
      </c>
      <c r="D194" s="34">
        <f t="shared" si="18"/>
        <v>1650</v>
      </c>
      <c r="E194" s="34">
        <f t="shared" si="18"/>
        <v>1650</v>
      </c>
      <c r="F194" s="78"/>
    </row>
    <row r="195" spans="1:6" s="104" customFormat="1" ht="36">
      <c r="A195" s="105" t="s">
        <v>293</v>
      </c>
      <c r="B195" s="108" t="s">
        <v>554</v>
      </c>
      <c r="C195" s="100">
        <v>1650</v>
      </c>
      <c r="D195" s="100">
        <v>1650</v>
      </c>
      <c r="E195" s="100">
        <v>1650</v>
      </c>
      <c r="F195" s="103"/>
    </row>
    <row r="196" spans="1:6" s="104" customFormat="1" ht="94.5" customHeight="1">
      <c r="A196" s="12" t="s">
        <v>559</v>
      </c>
      <c r="B196" s="13" t="s">
        <v>560</v>
      </c>
      <c r="C196" s="35">
        <v>213221</v>
      </c>
      <c r="D196" s="35">
        <v>168189</v>
      </c>
      <c r="E196" s="35">
        <v>174921</v>
      </c>
      <c r="F196" s="103"/>
    </row>
    <row r="197" spans="1:6">
      <c r="A197" s="18" t="s">
        <v>121</v>
      </c>
      <c r="B197" s="19" t="s">
        <v>122</v>
      </c>
      <c r="C197" s="135">
        <f>C198+C408+C412+C434+C415+C403</f>
        <v>15118217.199999999</v>
      </c>
      <c r="D197" s="135">
        <f>D198+D408+D412+D434+D415</f>
        <v>11158228.800000001</v>
      </c>
      <c r="E197" s="135">
        <f>E198+E408+E412+E434+E415</f>
        <v>10954997.500000004</v>
      </c>
    </row>
    <row r="198" spans="1:6" ht="25.5">
      <c r="A198" s="18" t="s">
        <v>123</v>
      </c>
      <c r="B198" s="19" t="s">
        <v>124</v>
      </c>
      <c r="C198" s="135">
        <f>C199+C205+C352+C387</f>
        <v>14911721.699999999</v>
      </c>
      <c r="D198" s="135">
        <f>D199+D205+D352+D387</f>
        <v>11154823.800000001</v>
      </c>
      <c r="E198" s="135">
        <f>E199+E205+E352+E387</f>
        <v>10951592.500000004</v>
      </c>
    </row>
    <row r="199" spans="1:6">
      <c r="A199" s="41" t="s">
        <v>183</v>
      </c>
      <c r="B199" s="68" t="s">
        <v>165</v>
      </c>
      <c r="C199" s="136">
        <f>C200+C202+C204</f>
        <v>5882651</v>
      </c>
      <c r="D199" s="136">
        <f t="shared" ref="D199:E199" si="19">D200+D202+D204</f>
        <v>3881135.6</v>
      </c>
      <c r="E199" s="136">
        <f t="shared" si="19"/>
        <v>2814682.5</v>
      </c>
    </row>
    <row r="200" spans="1:6" ht="13.5" customHeight="1">
      <c r="A200" s="36" t="s">
        <v>184</v>
      </c>
      <c r="B200" s="21" t="s">
        <v>1</v>
      </c>
      <c r="C200" s="137">
        <f t="shared" ref="C200:E202" si="20">C201</f>
        <v>4805890</v>
      </c>
      <c r="D200" s="137">
        <f t="shared" si="20"/>
        <v>3881135.6</v>
      </c>
      <c r="E200" s="137">
        <f t="shared" si="20"/>
        <v>2814682.5</v>
      </c>
    </row>
    <row r="201" spans="1:6" ht="26.25" customHeight="1">
      <c r="A201" s="36" t="s">
        <v>182</v>
      </c>
      <c r="B201" s="21" t="s">
        <v>2</v>
      </c>
      <c r="C201" s="133">
        <v>4805890</v>
      </c>
      <c r="D201" s="133">
        <v>3881135.6</v>
      </c>
      <c r="E201" s="133">
        <v>2814682.5</v>
      </c>
    </row>
    <row r="202" spans="1:6" ht="29.25" customHeight="1">
      <c r="A202" s="36" t="s">
        <v>584</v>
      </c>
      <c r="B202" s="21" t="s">
        <v>585</v>
      </c>
      <c r="C202" s="137">
        <f t="shared" si="20"/>
        <v>952152</v>
      </c>
      <c r="D202" s="137">
        <f t="shared" si="20"/>
        <v>0</v>
      </c>
      <c r="E202" s="137">
        <f t="shared" si="20"/>
        <v>0</v>
      </c>
    </row>
    <row r="203" spans="1:6" ht="39.75" customHeight="1">
      <c r="A203" s="36" t="s">
        <v>586</v>
      </c>
      <c r="B203" s="21" t="s">
        <v>587</v>
      </c>
      <c r="C203" s="133">
        <v>952152</v>
      </c>
      <c r="D203" s="133">
        <v>0</v>
      </c>
      <c r="E203" s="133">
        <v>0</v>
      </c>
    </row>
    <row r="204" spans="1:6" ht="39.75" customHeight="1">
      <c r="A204" s="36" t="s">
        <v>843</v>
      </c>
      <c r="B204" s="21" t="s">
        <v>844</v>
      </c>
      <c r="C204" s="133">
        <v>124609</v>
      </c>
      <c r="D204" s="133"/>
      <c r="E204" s="133"/>
    </row>
    <row r="205" spans="1:6" ht="27.75" customHeight="1">
      <c r="A205" s="41" t="s">
        <v>185</v>
      </c>
      <c r="B205" s="22" t="s">
        <v>154</v>
      </c>
      <c r="C205" s="135">
        <f>C206+C213+C214+C215+C231+C233+C235+C253+C267+C269+C271+C273+C274+C279+C280+C282+C291+C293+C295+C299+C301+C319+C325+C327+C334+C336+C338+C340+C342+C221+C210+C289+C208+C211+C217+C219+C223+C225+C227+C229+C237+C239+C241+C243+C245+C247+C249+C251+C255+C257+C259+C261+C263+C265+C275+C277+C284+C286+C287+C297+C307+C309+C311+C313+C315+C317+C320+C322+C323+C328+C330+C332+C350+C303+C305+C344+C345+C346+C348</f>
        <v>6697321.5999999987</v>
      </c>
      <c r="D205" s="135">
        <f t="shared" ref="D205:E205" si="21">D206+D213+D214+D215+D231+D233+D235+D253+D267+D269+D271+D273+D274+D279+D280+D282+D291+D293+D295+D299+D301+D319+D325+D327+D334+D336+D338+D340+D342+D221+D210+D289+D208+D211+D217+D219+D223+D225+D227+D229+D237+D239+D241+D243+D245+D247+D249+D251+D255+D257+D259+D261+D263+D265+D275+D277+D284+D286+D287+D297+D307+D309+D311+D313+D315+D317+D320+D322+D323+D328+D330+D332+D350+D303+D305+D344+D345+D346+D348</f>
        <v>5087118.1000000006</v>
      </c>
      <c r="E205" s="135">
        <f t="shared" si="21"/>
        <v>5616743.200000002</v>
      </c>
    </row>
    <row r="206" spans="1:6" ht="26.25" customHeight="1">
      <c r="A206" s="30" t="s">
        <v>428</v>
      </c>
      <c r="B206" s="37" t="s">
        <v>429</v>
      </c>
      <c r="C206" s="133">
        <f t="shared" ref="C206:E206" si="22">C207</f>
        <v>11011.5</v>
      </c>
      <c r="D206" s="133">
        <f t="shared" si="22"/>
        <v>13162.7</v>
      </c>
      <c r="E206" s="133">
        <f t="shared" si="22"/>
        <v>13355.6</v>
      </c>
    </row>
    <row r="207" spans="1:6" ht="27" customHeight="1">
      <c r="A207" s="30" t="s">
        <v>430</v>
      </c>
      <c r="B207" s="37" t="s">
        <v>431</v>
      </c>
      <c r="C207" s="133">
        <v>11011.5</v>
      </c>
      <c r="D207" s="133">
        <v>13162.7</v>
      </c>
      <c r="E207" s="133">
        <v>13355.6</v>
      </c>
    </row>
    <row r="208" spans="1:6" ht="30.75" customHeight="1">
      <c r="A208" s="20" t="s">
        <v>588</v>
      </c>
      <c r="B208" s="25" t="s">
        <v>589</v>
      </c>
      <c r="C208" s="133">
        <f>C209</f>
        <v>121366.9</v>
      </c>
      <c r="D208" s="133">
        <f t="shared" ref="D208:E208" si="23">D209</f>
        <v>201654.6</v>
      </c>
      <c r="E208" s="133">
        <f t="shared" si="23"/>
        <v>0</v>
      </c>
    </row>
    <row r="209" spans="1:5" ht="40.5" customHeight="1">
      <c r="A209" s="20" t="s">
        <v>590</v>
      </c>
      <c r="B209" s="14" t="s">
        <v>591</v>
      </c>
      <c r="C209" s="133">
        <v>121366.9</v>
      </c>
      <c r="D209" s="133">
        <v>201654.6</v>
      </c>
      <c r="E209" s="133">
        <v>0</v>
      </c>
    </row>
    <row r="210" spans="1:5" ht="40.5" customHeight="1">
      <c r="A210" s="16" t="s">
        <v>491</v>
      </c>
      <c r="B210" s="69" t="s">
        <v>492</v>
      </c>
      <c r="C210" s="133">
        <v>359.4</v>
      </c>
      <c r="D210" s="133">
        <v>247.6</v>
      </c>
      <c r="E210" s="133">
        <v>255.5</v>
      </c>
    </row>
    <row r="211" spans="1:5" ht="26.25" customHeight="1">
      <c r="A211" s="36" t="s">
        <v>592</v>
      </c>
      <c r="B211" s="69" t="s">
        <v>593</v>
      </c>
      <c r="C211" s="133">
        <f>C212</f>
        <v>3499.3</v>
      </c>
      <c r="D211" s="133">
        <f t="shared" ref="D211:E211" si="24">D212</f>
        <v>0</v>
      </c>
      <c r="E211" s="133">
        <f t="shared" si="24"/>
        <v>0</v>
      </c>
    </row>
    <row r="212" spans="1:5" ht="40.5" customHeight="1">
      <c r="A212" s="36" t="s">
        <v>594</v>
      </c>
      <c r="B212" s="69" t="s">
        <v>595</v>
      </c>
      <c r="C212" s="133">
        <v>3499.3</v>
      </c>
      <c r="D212" s="133">
        <v>0</v>
      </c>
      <c r="E212" s="133">
        <v>0</v>
      </c>
    </row>
    <row r="213" spans="1:5" ht="52.5" customHeight="1">
      <c r="A213" s="20" t="s">
        <v>186</v>
      </c>
      <c r="B213" s="24" t="s">
        <v>507</v>
      </c>
      <c r="C213" s="133">
        <v>41347</v>
      </c>
      <c r="D213" s="133">
        <v>42034.7</v>
      </c>
      <c r="E213" s="133">
        <v>42749.7</v>
      </c>
    </row>
    <row r="214" spans="1:5" ht="51.75" customHeight="1">
      <c r="A214" s="20" t="s">
        <v>432</v>
      </c>
      <c r="B214" s="24" t="s">
        <v>433</v>
      </c>
      <c r="C214" s="133">
        <v>40357.5</v>
      </c>
      <c r="D214" s="133">
        <v>0</v>
      </c>
      <c r="E214" s="133">
        <v>0</v>
      </c>
    </row>
    <row r="215" spans="1:5" ht="54.75" customHeight="1">
      <c r="A215" s="20" t="s">
        <v>187</v>
      </c>
      <c r="B215" s="14" t="s">
        <v>167</v>
      </c>
      <c r="C215" s="133">
        <f t="shared" ref="C215:E215" si="25">C216</f>
        <v>1012</v>
      </c>
      <c r="D215" s="133">
        <f t="shared" si="25"/>
        <v>0</v>
      </c>
      <c r="E215" s="133">
        <f t="shared" si="25"/>
        <v>0</v>
      </c>
    </row>
    <row r="216" spans="1:5" ht="66" customHeight="1">
      <c r="A216" s="20" t="s">
        <v>188</v>
      </c>
      <c r="B216" s="25" t="s">
        <v>168</v>
      </c>
      <c r="C216" s="133">
        <v>1012</v>
      </c>
      <c r="D216" s="133">
        <v>0</v>
      </c>
      <c r="E216" s="133">
        <v>0</v>
      </c>
    </row>
    <row r="217" spans="1:5" ht="39" customHeight="1">
      <c r="A217" s="20" t="s">
        <v>596</v>
      </c>
      <c r="B217" s="14" t="s">
        <v>597</v>
      </c>
      <c r="C217" s="133">
        <f>C218</f>
        <v>39144.1</v>
      </c>
      <c r="D217" s="133">
        <f t="shared" ref="D217:E217" si="26">D218</f>
        <v>40663.1</v>
      </c>
      <c r="E217" s="133">
        <f t="shared" si="26"/>
        <v>41871.699999999997</v>
      </c>
    </row>
    <row r="218" spans="1:5" ht="39.75" customHeight="1">
      <c r="A218" s="20" t="s">
        <v>598</v>
      </c>
      <c r="B218" s="14" t="s">
        <v>599</v>
      </c>
      <c r="C218" s="133">
        <v>39144.1</v>
      </c>
      <c r="D218" s="133">
        <v>40663.1</v>
      </c>
      <c r="E218" s="133">
        <v>41871.699999999997</v>
      </c>
    </row>
    <row r="219" spans="1:5" ht="39" customHeight="1">
      <c r="A219" s="20" t="s">
        <v>600</v>
      </c>
      <c r="B219" s="69" t="s">
        <v>767</v>
      </c>
      <c r="C219" s="133">
        <f>C220</f>
        <v>104118.3</v>
      </c>
      <c r="D219" s="133">
        <f t="shared" ref="D219:E219" si="27">D220</f>
        <v>167764.1</v>
      </c>
      <c r="E219" s="133">
        <f t="shared" si="27"/>
        <v>0</v>
      </c>
    </row>
    <row r="220" spans="1:5" ht="39" customHeight="1">
      <c r="A220" s="20" t="s">
        <v>601</v>
      </c>
      <c r="B220" s="69" t="s">
        <v>768</v>
      </c>
      <c r="C220" s="133">
        <v>104118.3</v>
      </c>
      <c r="D220" s="133">
        <v>167764.1</v>
      </c>
      <c r="E220" s="133"/>
    </row>
    <row r="221" spans="1:5" ht="92.25" customHeight="1">
      <c r="A221" s="20" t="s">
        <v>251</v>
      </c>
      <c r="B221" s="25" t="s">
        <v>555</v>
      </c>
      <c r="C221" s="133">
        <f t="shared" ref="C221:E221" si="28">C222</f>
        <v>28980</v>
      </c>
      <c r="D221" s="133">
        <f t="shared" si="28"/>
        <v>30360</v>
      </c>
      <c r="E221" s="133">
        <f t="shared" si="28"/>
        <v>37030</v>
      </c>
    </row>
    <row r="222" spans="1:5" ht="105" customHeight="1">
      <c r="A222" s="20" t="s">
        <v>238</v>
      </c>
      <c r="B222" s="25" t="s">
        <v>556</v>
      </c>
      <c r="C222" s="133">
        <v>28980</v>
      </c>
      <c r="D222" s="133">
        <v>30360</v>
      </c>
      <c r="E222" s="133">
        <v>37030</v>
      </c>
    </row>
    <row r="223" spans="1:5" ht="53.25" customHeight="1">
      <c r="A223" s="20" t="s">
        <v>602</v>
      </c>
      <c r="B223" s="69" t="s">
        <v>603</v>
      </c>
      <c r="C223" s="133">
        <f>C224</f>
        <v>276000</v>
      </c>
      <c r="D223" s="133">
        <f t="shared" ref="D223:E223" si="29">D224</f>
        <v>0</v>
      </c>
      <c r="E223" s="133">
        <f t="shared" si="29"/>
        <v>0</v>
      </c>
    </row>
    <row r="224" spans="1:5" ht="66.75" customHeight="1">
      <c r="A224" s="20" t="s">
        <v>604</v>
      </c>
      <c r="B224" s="69" t="s">
        <v>605</v>
      </c>
      <c r="C224" s="133">
        <v>276000</v>
      </c>
      <c r="D224" s="133"/>
      <c r="E224" s="133"/>
    </row>
    <row r="225" spans="1:5" ht="27" customHeight="1">
      <c r="A225" s="20" t="s">
        <v>606</v>
      </c>
      <c r="B225" s="69" t="s">
        <v>607</v>
      </c>
      <c r="C225" s="133">
        <f>C226</f>
        <v>24051.8</v>
      </c>
      <c r="D225" s="133">
        <f t="shared" ref="D225:E225" si="30">D226</f>
        <v>23478.6</v>
      </c>
      <c r="E225" s="133">
        <f t="shared" si="30"/>
        <v>22797.8</v>
      </c>
    </row>
    <row r="226" spans="1:5" ht="40.5" customHeight="1">
      <c r="A226" s="20" t="s">
        <v>608</v>
      </c>
      <c r="B226" s="14" t="s">
        <v>609</v>
      </c>
      <c r="C226" s="133">
        <v>24051.8</v>
      </c>
      <c r="D226" s="133">
        <v>23478.6</v>
      </c>
      <c r="E226" s="133">
        <v>22797.8</v>
      </c>
    </row>
    <row r="227" spans="1:5" ht="27" customHeight="1">
      <c r="A227" s="20" t="s">
        <v>610</v>
      </c>
      <c r="B227" s="69" t="s">
        <v>611</v>
      </c>
      <c r="C227" s="133">
        <f>C228</f>
        <v>258021.4</v>
      </c>
      <c r="D227" s="133">
        <f t="shared" ref="D227:E227" si="31">D228</f>
        <v>200683.7</v>
      </c>
      <c r="E227" s="133">
        <f t="shared" si="31"/>
        <v>298007.90000000002</v>
      </c>
    </row>
    <row r="228" spans="1:5" ht="30" customHeight="1">
      <c r="A228" s="20" t="s">
        <v>612</v>
      </c>
      <c r="B228" s="69" t="s">
        <v>613</v>
      </c>
      <c r="C228" s="133">
        <v>258021.4</v>
      </c>
      <c r="D228" s="133">
        <v>200683.7</v>
      </c>
      <c r="E228" s="133">
        <v>298007.90000000002</v>
      </c>
    </row>
    <row r="229" spans="1:5" ht="27.75" customHeight="1">
      <c r="A229" s="37" t="s">
        <v>614</v>
      </c>
      <c r="B229" s="37" t="s">
        <v>615</v>
      </c>
      <c r="C229" s="133">
        <f>C230</f>
        <v>256469.9</v>
      </c>
      <c r="D229" s="133">
        <f t="shared" ref="D229:E229" si="32">D230</f>
        <v>422719.1</v>
      </c>
      <c r="E229" s="133">
        <f t="shared" si="32"/>
        <v>367795.1</v>
      </c>
    </row>
    <row r="230" spans="1:5" ht="39" customHeight="1">
      <c r="A230" s="37" t="s">
        <v>616</v>
      </c>
      <c r="B230" s="37" t="s">
        <v>617</v>
      </c>
      <c r="C230" s="133">
        <v>256469.9</v>
      </c>
      <c r="D230" s="133">
        <v>422719.1</v>
      </c>
      <c r="E230" s="133">
        <v>367795.1</v>
      </c>
    </row>
    <row r="231" spans="1:5" ht="53.25" customHeight="1">
      <c r="A231" s="37" t="s">
        <v>434</v>
      </c>
      <c r="B231" s="37" t="s">
        <v>435</v>
      </c>
      <c r="C231" s="133">
        <f t="shared" ref="C231:E231" si="33">C232</f>
        <v>43993.2</v>
      </c>
      <c r="D231" s="133">
        <f t="shared" si="33"/>
        <v>44660.7</v>
      </c>
      <c r="E231" s="133">
        <f t="shared" si="33"/>
        <v>45009.3</v>
      </c>
    </row>
    <row r="232" spans="1:5" ht="53.25" customHeight="1">
      <c r="A232" s="37" t="s">
        <v>436</v>
      </c>
      <c r="B232" s="37" t="s">
        <v>437</v>
      </c>
      <c r="C232" s="133">
        <v>43993.2</v>
      </c>
      <c r="D232" s="133">
        <v>44660.7</v>
      </c>
      <c r="E232" s="133">
        <v>45009.3</v>
      </c>
    </row>
    <row r="233" spans="1:5" ht="14.25" customHeight="1">
      <c r="A233" s="20" t="s">
        <v>252</v>
      </c>
      <c r="B233" s="25" t="s">
        <v>253</v>
      </c>
      <c r="C233" s="133">
        <f t="shared" ref="C233:E233" si="34">C234</f>
        <v>19657.7</v>
      </c>
      <c r="D233" s="133">
        <f t="shared" si="34"/>
        <v>19544</v>
      </c>
      <c r="E233" s="133">
        <f t="shared" si="34"/>
        <v>19960.099999999999</v>
      </c>
    </row>
    <row r="234" spans="1:5" ht="27" customHeight="1">
      <c r="A234" s="20" t="s">
        <v>239</v>
      </c>
      <c r="B234" s="25" t="s">
        <v>240</v>
      </c>
      <c r="C234" s="133">
        <v>19657.7</v>
      </c>
      <c r="D234" s="133">
        <v>19544</v>
      </c>
      <c r="E234" s="133">
        <v>19960.099999999999</v>
      </c>
    </row>
    <row r="235" spans="1:5" ht="27" customHeight="1">
      <c r="A235" s="20" t="s">
        <v>254</v>
      </c>
      <c r="B235" s="25" t="s">
        <v>255</v>
      </c>
      <c r="C235" s="133">
        <f t="shared" ref="C235:E235" si="35">C236</f>
        <v>7500.5</v>
      </c>
      <c r="D235" s="133">
        <f t="shared" si="35"/>
        <v>7487.1</v>
      </c>
      <c r="E235" s="133">
        <f t="shared" si="35"/>
        <v>7681.7</v>
      </c>
    </row>
    <row r="236" spans="1:5" ht="39.75" customHeight="1">
      <c r="A236" s="20" t="s">
        <v>241</v>
      </c>
      <c r="B236" s="25" t="s">
        <v>399</v>
      </c>
      <c r="C236" s="133">
        <v>7500.5</v>
      </c>
      <c r="D236" s="133">
        <v>7487.1</v>
      </c>
      <c r="E236" s="133">
        <v>7681.7</v>
      </c>
    </row>
    <row r="237" spans="1:5" ht="78" customHeight="1">
      <c r="A237" s="20" t="s">
        <v>765</v>
      </c>
      <c r="B237" s="25" t="s">
        <v>766</v>
      </c>
      <c r="C237" s="133">
        <f>C238</f>
        <v>18619.8</v>
      </c>
      <c r="D237" s="133">
        <f t="shared" ref="D237:E237" si="36">D238</f>
        <v>18929.900000000001</v>
      </c>
      <c r="E237" s="133">
        <f t="shared" si="36"/>
        <v>19102</v>
      </c>
    </row>
    <row r="238" spans="1:5" ht="79.5" customHeight="1">
      <c r="A238" s="20" t="s">
        <v>618</v>
      </c>
      <c r="B238" s="14" t="s">
        <v>619</v>
      </c>
      <c r="C238" s="133">
        <v>18619.8</v>
      </c>
      <c r="D238" s="133">
        <v>18929.900000000001</v>
      </c>
      <c r="E238" s="133">
        <v>19102</v>
      </c>
    </row>
    <row r="239" spans="1:5" ht="132.75" customHeight="1">
      <c r="A239" s="38" t="s">
        <v>620</v>
      </c>
      <c r="B239" s="39" t="s">
        <v>621</v>
      </c>
      <c r="C239" s="133">
        <f>C240</f>
        <v>2579.6</v>
      </c>
      <c r="D239" s="133">
        <f t="shared" ref="D239:E239" si="37">D240</f>
        <v>2753.5</v>
      </c>
      <c r="E239" s="133">
        <f t="shared" si="37"/>
        <v>2939.2</v>
      </c>
    </row>
    <row r="240" spans="1:5" ht="146.25" customHeight="1">
      <c r="A240" s="38" t="s">
        <v>622</v>
      </c>
      <c r="B240" s="25" t="s">
        <v>623</v>
      </c>
      <c r="C240" s="133">
        <v>2579.6</v>
      </c>
      <c r="D240" s="133">
        <v>2753.5</v>
      </c>
      <c r="E240" s="133">
        <v>2939.2</v>
      </c>
    </row>
    <row r="241" spans="1:5" ht="29.25" customHeight="1">
      <c r="A241" s="20" t="s">
        <v>624</v>
      </c>
      <c r="B241" s="25" t="s">
        <v>634</v>
      </c>
      <c r="C241" s="133">
        <f>C242</f>
        <v>8984</v>
      </c>
      <c r="D241" s="133">
        <f t="shared" ref="D241:E241" si="38">D242</f>
        <v>10812.2</v>
      </c>
      <c r="E241" s="133">
        <f t="shared" si="38"/>
        <v>8116.6</v>
      </c>
    </row>
    <row r="242" spans="1:5" ht="39.75" customHeight="1">
      <c r="A242" s="20" t="s">
        <v>625</v>
      </c>
      <c r="B242" s="14" t="s">
        <v>626</v>
      </c>
      <c r="C242" s="133">
        <v>8984</v>
      </c>
      <c r="D242" s="133">
        <v>10812.2</v>
      </c>
      <c r="E242" s="133">
        <v>8116.6</v>
      </c>
    </row>
    <row r="243" spans="1:5" ht="66" customHeight="1">
      <c r="A243" s="20" t="s">
        <v>627</v>
      </c>
      <c r="B243" s="25" t="s">
        <v>628</v>
      </c>
      <c r="C243" s="133">
        <f>C244</f>
        <v>2429.1999999999998</v>
      </c>
      <c r="D243" s="133">
        <f t="shared" ref="D243:E243" si="39">D244</f>
        <v>2499.1999999999998</v>
      </c>
      <c r="E243" s="133">
        <f t="shared" si="39"/>
        <v>2571.1999999999998</v>
      </c>
    </row>
    <row r="244" spans="1:5" ht="79.5" customHeight="1">
      <c r="A244" s="20" t="s">
        <v>629</v>
      </c>
      <c r="B244" s="25" t="s">
        <v>630</v>
      </c>
      <c r="C244" s="133">
        <v>2429.1999999999998</v>
      </c>
      <c r="D244" s="133">
        <v>2499.1999999999998</v>
      </c>
      <c r="E244" s="133">
        <v>2571.1999999999998</v>
      </c>
    </row>
    <row r="245" spans="1:5" ht="27" customHeight="1">
      <c r="A245" s="20" t="s">
        <v>631</v>
      </c>
      <c r="B245" s="25" t="s">
        <v>635</v>
      </c>
      <c r="C245" s="133">
        <f>C246</f>
        <v>5000</v>
      </c>
      <c r="D245" s="133">
        <f t="shared" ref="D245:E245" si="40">D246</f>
        <v>0</v>
      </c>
      <c r="E245" s="133">
        <f t="shared" si="40"/>
        <v>0</v>
      </c>
    </row>
    <row r="246" spans="1:5" ht="39.75" customHeight="1">
      <c r="A246" s="20" t="s">
        <v>632</v>
      </c>
      <c r="B246" s="14" t="s">
        <v>633</v>
      </c>
      <c r="C246" s="133">
        <v>5000</v>
      </c>
      <c r="D246" s="133"/>
      <c r="E246" s="133"/>
    </row>
    <row r="247" spans="1:5" ht="66" customHeight="1">
      <c r="A247" s="20" t="s">
        <v>636</v>
      </c>
      <c r="B247" s="25" t="s">
        <v>637</v>
      </c>
      <c r="C247" s="133">
        <f>C248</f>
        <v>4600</v>
      </c>
      <c r="D247" s="133">
        <f t="shared" ref="D247:E247" si="41">D248</f>
        <v>11040</v>
      </c>
      <c r="E247" s="133">
        <f t="shared" si="41"/>
        <v>10120</v>
      </c>
    </row>
    <row r="248" spans="1:5" ht="67.5" customHeight="1">
      <c r="A248" s="20" t="s">
        <v>638</v>
      </c>
      <c r="B248" s="14" t="s">
        <v>639</v>
      </c>
      <c r="C248" s="133">
        <v>4600</v>
      </c>
      <c r="D248" s="133">
        <v>11040</v>
      </c>
      <c r="E248" s="133">
        <v>10120</v>
      </c>
    </row>
    <row r="249" spans="1:5" ht="27.75" customHeight="1">
      <c r="A249" s="20" t="s">
        <v>640</v>
      </c>
      <c r="B249" s="25" t="s">
        <v>641</v>
      </c>
      <c r="C249" s="133">
        <f>C250</f>
        <v>0</v>
      </c>
      <c r="D249" s="133">
        <f t="shared" ref="D249:E249" si="42">D250</f>
        <v>14446.7</v>
      </c>
      <c r="E249" s="133">
        <f t="shared" si="42"/>
        <v>16138.5</v>
      </c>
    </row>
    <row r="250" spans="1:5" ht="39.75" customHeight="1">
      <c r="A250" s="20" t="s">
        <v>642</v>
      </c>
      <c r="B250" s="14" t="s">
        <v>643</v>
      </c>
      <c r="C250" s="133"/>
      <c r="D250" s="133">
        <v>14446.7</v>
      </c>
      <c r="E250" s="133">
        <v>16138.5</v>
      </c>
    </row>
    <row r="251" spans="1:5" ht="41.25" customHeight="1">
      <c r="A251" s="36" t="s">
        <v>644</v>
      </c>
      <c r="B251" s="26" t="s">
        <v>645</v>
      </c>
      <c r="C251" s="133">
        <f>C252</f>
        <v>3951.9</v>
      </c>
      <c r="D251" s="133">
        <f t="shared" ref="D251:E251" si="43">D252</f>
        <v>4010.9</v>
      </c>
      <c r="E251" s="133">
        <f t="shared" si="43"/>
        <v>4204</v>
      </c>
    </row>
    <row r="252" spans="1:5" ht="52.5" customHeight="1">
      <c r="A252" s="36" t="s">
        <v>646</v>
      </c>
      <c r="B252" s="26" t="s">
        <v>647</v>
      </c>
      <c r="C252" s="133">
        <v>3951.9</v>
      </c>
      <c r="D252" s="133">
        <v>4010.9</v>
      </c>
      <c r="E252" s="133">
        <v>4204</v>
      </c>
    </row>
    <row r="253" spans="1:5" ht="41.25" customHeight="1">
      <c r="A253" s="20" t="s">
        <v>312</v>
      </c>
      <c r="B253" s="69" t="s">
        <v>313</v>
      </c>
      <c r="C253" s="133">
        <f t="shared" ref="C253:E253" si="44">C254</f>
        <v>368860.8</v>
      </c>
      <c r="D253" s="133">
        <f t="shared" si="44"/>
        <v>326176</v>
      </c>
      <c r="E253" s="133">
        <f t="shared" si="44"/>
        <v>312056.5</v>
      </c>
    </row>
    <row r="254" spans="1:5" ht="54" customHeight="1">
      <c r="A254" s="20" t="s">
        <v>314</v>
      </c>
      <c r="B254" s="69" t="s">
        <v>315</v>
      </c>
      <c r="C254" s="133">
        <v>368860.8</v>
      </c>
      <c r="D254" s="133">
        <v>326176</v>
      </c>
      <c r="E254" s="133">
        <v>312056.5</v>
      </c>
    </row>
    <row r="255" spans="1:5" ht="52.5" customHeight="1">
      <c r="A255" s="20" t="s">
        <v>648</v>
      </c>
      <c r="B255" s="69" t="s">
        <v>649</v>
      </c>
      <c r="C255" s="133">
        <f>C256</f>
        <v>42998.7</v>
      </c>
      <c r="D255" s="133">
        <f t="shared" ref="D255:E255" si="45">D256</f>
        <v>215968.2</v>
      </c>
      <c r="E255" s="133">
        <f t="shared" si="45"/>
        <v>76499.600000000006</v>
      </c>
    </row>
    <row r="256" spans="1:5" ht="54" customHeight="1">
      <c r="A256" s="20" t="s">
        <v>650</v>
      </c>
      <c r="B256" s="69" t="s">
        <v>651</v>
      </c>
      <c r="C256" s="133">
        <v>42998.7</v>
      </c>
      <c r="D256" s="133">
        <v>215968.2</v>
      </c>
      <c r="E256" s="133">
        <v>76499.600000000006</v>
      </c>
    </row>
    <row r="257" spans="1:5" ht="42.75" customHeight="1">
      <c r="A257" s="20" t="s">
        <v>652</v>
      </c>
      <c r="B257" s="69" t="s">
        <v>653</v>
      </c>
      <c r="C257" s="133">
        <f>C258</f>
        <v>112981.4</v>
      </c>
      <c r="D257" s="133">
        <f t="shared" ref="D257:E257" si="46">D258</f>
        <v>0</v>
      </c>
      <c r="E257" s="133">
        <f t="shared" si="46"/>
        <v>0</v>
      </c>
    </row>
    <row r="258" spans="1:5" ht="54" customHeight="1">
      <c r="A258" s="20" t="s">
        <v>654</v>
      </c>
      <c r="B258" s="69" t="s">
        <v>655</v>
      </c>
      <c r="C258" s="133">
        <v>112981.4</v>
      </c>
      <c r="D258" s="133">
        <v>0</v>
      </c>
      <c r="E258" s="133">
        <v>0</v>
      </c>
    </row>
    <row r="259" spans="1:5" ht="27.75" customHeight="1">
      <c r="A259" s="20" t="s">
        <v>656</v>
      </c>
      <c r="B259" s="69" t="s">
        <v>657</v>
      </c>
      <c r="C259" s="133">
        <f>C260</f>
        <v>95600.2</v>
      </c>
      <c r="D259" s="133">
        <f t="shared" ref="D259:E259" si="47">D260</f>
        <v>229981.4</v>
      </c>
      <c r="E259" s="133">
        <f t="shared" si="47"/>
        <v>212274.2</v>
      </c>
    </row>
    <row r="260" spans="1:5" ht="27.75" customHeight="1">
      <c r="A260" s="20" t="s">
        <v>658</v>
      </c>
      <c r="B260" s="69" t="s">
        <v>659</v>
      </c>
      <c r="C260" s="133">
        <v>95600.2</v>
      </c>
      <c r="D260" s="133">
        <v>229981.4</v>
      </c>
      <c r="E260" s="133">
        <v>212274.2</v>
      </c>
    </row>
    <row r="261" spans="1:5" ht="15" customHeight="1">
      <c r="A261" s="20" t="s">
        <v>660</v>
      </c>
      <c r="B261" s="69" t="s">
        <v>669</v>
      </c>
      <c r="C261" s="133">
        <f>C262</f>
        <v>16245</v>
      </c>
      <c r="D261" s="133">
        <f t="shared" ref="D261:E261" si="48">D262</f>
        <v>18400</v>
      </c>
      <c r="E261" s="133">
        <f t="shared" si="48"/>
        <v>18400</v>
      </c>
    </row>
    <row r="262" spans="1:5" ht="26.25" customHeight="1">
      <c r="A262" s="20" t="s">
        <v>661</v>
      </c>
      <c r="B262" s="69" t="s">
        <v>670</v>
      </c>
      <c r="C262" s="133">
        <v>16245</v>
      </c>
      <c r="D262" s="133">
        <v>18400</v>
      </c>
      <c r="E262" s="133">
        <v>18400</v>
      </c>
    </row>
    <row r="263" spans="1:5" ht="26.25" customHeight="1">
      <c r="A263" s="20" t="s">
        <v>662</v>
      </c>
      <c r="B263" s="69" t="s">
        <v>663</v>
      </c>
      <c r="C263" s="133">
        <f>C264</f>
        <v>3145</v>
      </c>
      <c r="D263" s="133">
        <f t="shared" ref="D263:E263" si="49">D264</f>
        <v>38622.5</v>
      </c>
      <c r="E263" s="133">
        <f t="shared" si="49"/>
        <v>59203.5</v>
      </c>
    </row>
    <row r="264" spans="1:5" ht="27.75" customHeight="1">
      <c r="A264" s="20" t="s">
        <v>664</v>
      </c>
      <c r="B264" s="69" t="s">
        <v>665</v>
      </c>
      <c r="C264" s="133">
        <v>3145</v>
      </c>
      <c r="D264" s="133">
        <v>38622.5</v>
      </c>
      <c r="E264" s="133">
        <v>59203.5</v>
      </c>
    </row>
    <row r="265" spans="1:5" ht="14.25" customHeight="1">
      <c r="A265" s="20" t="s">
        <v>666</v>
      </c>
      <c r="B265" s="69" t="s">
        <v>667</v>
      </c>
      <c r="C265" s="133">
        <f>C266</f>
        <v>48249.599999999999</v>
      </c>
      <c r="D265" s="133">
        <f t="shared" ref="D265:E265" si="50">D266</f>
        <v>0</v>
      </c>
      <c r="E265" s="133">
        <f t="shared" si="50"/>
        <v>0</v>
      </c>
    </row>
    <row r="266" spans="1:5" ht="27" customHeight="1">
      <c r="A266" s="20" t="s">
        <v>668</v>
      </c>
      <c r="B266" s="69" t="s">
        <v>671</v>
      </c>
      <c r="C266" s="133">
        <v>48249.599999999999</v>
      </c>
      <c r="D266" s="133">
        <v>0</v>
      </c>
      <c r="E266" s="133">
        <v>0</v>
      </c>
    </row>
    <row r="267" spans="1:5" ht="40.5" customHeight="1">
      <c r="A267" s="20" t="s">
        <v>438</v>
      </c>
      <c r="B267" s="69" t="s">
        <v>488</v>
      </c>
      <c r="C267" s="133">
        <f t="shared" ref="C267:E267" si="51">C268</f>
        <v>1401.2</v>
      </c>
      <c r="D267" s="133">
        <f t="shared" si="51"/>
        <v>1423.7</v>
      </c>
      <c r="E267" s="133">
        <f t="shared" si="51"/>
        <v>1445</v>
      </c>
    </row>
    <row r="268" spans="1:5" ht="41.25" customHeight="1">
      <c r="A268" s="20" t="s">
        <v>439</v>
      </c>
      <c r="B268" s="69" t="s">
        <v>489</v>
      </c>
      <c r="C268" s="133">
        <v>1401.2</v>
      </c>
      <c r="D268" s="133">
        <v>1423.7</v>
      </c>
      <c r="E268" s="133">
        <v>1445</v>
      </c>
    </row>
    <row r="269" spans="1:5" ht="27.75" customHeight="1">
      <c r="A269" s="20" t="s">
        <v>316</v>
      </c>
      <c r="B269" s="69" t="s">
        <v>440</v>
      </c>
      <c r="C269" s="133">
        <f t="shared" ref="C269:E269" si="52">C270</f>
        <v>780387.6</v>
      </c>
      <c r="D269" s="133">
        <f t="shared" si="52"/>
        <v>0</v>
      </c>
      <c r="E269" s="133">
        <f t="shared" si="52"/>
        <v>0</v>
      </c>
    </row>
    <row r="270" spans="1:5" ht="27.75" customHeight="1">
      <c r="A270" s="20" t="s">
        <v>317</v>
      </c>
      <c r="B270" s="69" t="s">
        <v>441</v>
      </c>
      <c r="C270" s="133">
        <v>780387.6</v>
      </c>
      <c r="D270" s="133">
        <v>0</v>
      </c>
      <c r="E270" s="133">
        <v>0</v>
      </c>
    </row>
    <row r="271" spans="1:5" ht="66.75" customHeight="1">
      <c r="A271" s="129" t="s">
        <v>470</v>
      </c>
      <c r="B271" s="42" t="s">
        <v>471</v>
      </c>
      <c r="C271" s="134">
        <f t="shared" ref="C271:E271" si="53">C272</f>
        <v>11274.3</v>
      </c>
      <c r="D271" s="134">
        <f t="shared" si="53"/>
        <v>9371.4</v>
      </c>
      <c r="E271" s="134">
        <f t="shared" si="53"/>
        <v>9496.1</v>
      </c>
    </row>
    <row r="272" spans="1:5" ht="66" customHeight="1">
      <c r="A272" s="38" t="s">
        <v>442</v>
      </c>
      <c r="B272" s="42" t="s">
        <v>443</v>
      </c>
      <c r="C272" s="133">
        <v>11274.3</v>
      </c>
      <c r="D272" s="133">
        <v>9371.4</v>
      </c>
      <c r="E272" s="133">
        <v>9496.1</v>
      </c>
    </row>
    <row r="273" spans="1:5" ht="66" customHeight="1">
      <c r="A273" s="20" t="s">
        <v>189</v>
      </c>
      <c r="B273" s="42" t="s">
        <v>444</v>
      </c>
      <c r="C273" s="133">
        <v>8225</v>
      </c>
      <c r="D273" s="133">
        <v>8542.5</v>
      </c>
      <c r="E273" s="133">
        <v>8893.4</v>
      </c>
    </row>
    <row r="274" spans="1:5" ht="54" customHeight="1">
      <c r="A274" s="38" t="s">
        <v>318</v>
      </c>
      <c r="B274" s="14" t="s">
        <v>400</v>
      </c>
      <c r="C274" s="133">
        <v>135749</v>
      </c>
      <c r="D274" s="133">
        <v>138471.79999999999</v>
      </c>
      <c r="E274" s="133">
        <v>145188.1</v>
      </c>
    </row>
    <row r="275" spans="1:5" ht="43.5" customHeight="1">
      <c r="A275" s="20" t="s">
        <v>672</v>
      </c>
      <c r="B275" s="69" t="s">
        <v>673</v>
      </c>
      <c r="C275" s="133">
        <f>C276</f>
        <v>1642556</v>
      </c>
      <c r="D275" s="133">
        <f t="shared" ref="D275:E275" si="54">D276</f>
        <v>1333712.3</v>
      </c>
      <c r="E275" s="133">
        <f t="shared" si="54"/>
        <v>1675867.1</v>
      </c>
    </row>
    <row r="276" spans="1:5" ht="52.5" customHeight="1">
      <c r="A276" s="20" t="s">
        <v>674</v>
      </c>
      <c r="B276" s="69" t="s">
        <v>675</v>
      </c>
      <c r="C276" s="133">
        <v>1642556</v>
      </c>
      <c r="D276" s="133">
        <v>1333712.3</v>
      </c>
      <c r="E276" s="133">
        <v>1675867.1</v>
      </c>
    </row>
    <row r="277" spans="1:5" ht="16.5" customHeight="1">
      <c r="A277" s="38" t="s">
        <v>676</v>
      </c>
      <c r="B277" s="14" t="s">
        <v>677</v>
      </c>
      <c r="C277" s="133">
        <f>C278</f>
        <v>44550</v>
      </c>
      <c r="D277" s="133">
        <f t="shared" ref="D277:E277" si="55">D278</f>
        <v>0</v>
      </c>
      <c r="E277" s="133">
        <f t="shared" si="55"/>
        <v>0</v>
      </c>
    </row>
    <row r="278" spans="1:5" ht="27.75" customHeight="1">
      <c r="A278" s="38" t="s">
        <v>678</v>
      </c>
      <c r="B278" s="14" t="s">
        <v>679</v>
      </c>
      <c r="C278" s="133">
        <v>44550</v>
      </c>
      <c r="D278" s="133">
        <v>0</v>
      </c>
      <c r="E278" s="133">
        <v>0</v>
      </c>
    </row>
    <row r="279" spans="1:5" ht="40.5" customHeight="1">
      <c r="A279" s="16" t="s">
        <v>190</v>
      </c>
      <c r="B279" s="23" t="s">
        <v>175</v>
      </c>
      <c r="C279" s="133">
        <v>6324.1</v>
      </c>
      <c r="D279" s="133">
        <v>6672.6</v>
      </c>
      <c r="E279" s="133">
        <v>6856</v>
      </c>
    </row>
    <row r="280" spans="1:5" ht="40.5" customHeight="1">
      <c r="A280" s="24" t="s">
        <v>191</v>
      </c>
      <c r="B280" s="23" t="s">
        <v>177</v>
      </c>
      <c r="C280" s="133">
        <f t="shared" ref="C280:E280" si="56">C281</f>
        <v>8392.7999999999993</v>
      </c>
      <c r="D280" s="133">
        <f t="shared" si="56"/>
        <v>9463.7000000000007</v>
      </c>
      <c r="E280" s="133">
        <f t="shared" si="56"/>
        <v>9267.7999999999993</v>
      </c>
    </row>
    <row r="281" spans="1:5" ht="51.75" customHeight="1">
      <c r="A281" s="24" t="s">
        <v>192</v>
      </c>
      <c r="B281" s="14" t="s">
        <v>178</v>
      </c>
      <c r="C281" s="133">
        <v>8392.7999999999993</v>
      </c>
      <c r="D281" s="133">
        <v>9463.7000000000007</v>
      </c>
      <c r="E281" s="133">
        <v>9267.7999999999993</v>
      </c>
    </row>
    <row r="282" spans="1:5" ht="40.5" customHeight="1">
      <c r="A282" s="24" t="s">
        <v>193</v>
      </c>
      <c r="B282" s="14" t="s">
        <v>195</v>
      </c>
      <c r="C282" s="133">
        <f t="shared" ref="C282:E282" si="57">C283</f>
        <v>14569.6</v>
      </c>
      <c r="D282" s="133">
        <f t="shared" si="57"/>
        <v>16618.2</v>
      </c>
      <c r="E282" s="133">
        <f t="shared" si="57"/>
        <v>15408.3</v>
      </c>
    </row>
    <row r="283" spans="1:5" ht="40.5" customHeight="1">
      <c r="A283" s="24" t="s">
        <v>194</v>
      </c>
      <c r="B283" s="14" t="s">
        <v>180</v>
      </c>
      <c r="C283" s="133">
        <v>14569.6</v>
      </c>
      <c r="D283" s="133">
        <v>16618.2</v>
      </c>
      <c r="E283" s="133">
        <v>15408.3</v>
      </c>
    </row>
    <row r="284" spans="1:5" ht="44.25" customHeight="1">
      <c r="A284" s="38" t="s">
        <v>680</v>
      </c>
      <c r="B284" s="39" t="s">
        <v>681</v>
      </c>
      <c r="C284" s="133">
        <f>C285</f>
        <v>193.4</v>
      </c>
      <c r="D284" s="133">
        <f t="shared" ref="D284:E284" si="58">D285</f>
        <v>193</v>
      </c>
      <c r="E284" s="133">
        <f t="shared" si="58"/>
        <v>197.9</v>
      </c>
    </row>
    <row r="285" spans="1:5" ht="53.25" customHeight="1">
      <c r="A285" s="38" t="s">
        <v>682</v>
      </c>
      <c r="B285" s="25" t="s">
        <v>683</v>
      </c>
      <c r="C285" s="133">
        <v>193.4</v>
      </c>
      <c r="D285" s="133">
        <v>193</v>
      </c>
      <c r="E285" s="133">
        <v>197.9</v>
      </c>
    </row>
    <row r="286" spans="1:5" ht="28.5" customHeight="1">
      <c r="A286" s="24" t="s">
        <v>684</v>
      </c>
      <c r="B286" s="14" t="s">
        <v>689</v>
      </c>
      <c r="C286" s="133">
        <v>1035</v>
      </c>
      <c r="D286" s="133"/>
      <c r="E286" s="133"/>
    </row>
    <row r="287" spans="1:5" ht="27.75" customHeight="1">
      <c r="A287" s="40" t="s">
        <v>685</v>
      </c>
      <c r="B287" s="26" t="s">
        <v>686</v>
      </c>
      <c r="C287" s="133">
        <f>C288</f>
        <v>35829</v>
      </c>
      <c r="D287" s="133">
        <f t="shared" ref="D287:E287" si="59">D288</f>
        <v>0</v>
      </c>
      <c r="E287" s="133">
        <f t="shared" si="59"/>
        <v>0</v>
      </c>
    </row>
    <row r="288" spans="1:5" ht="27.75" customHeight="1">
      <c r="A288" s="40" t="s">
        <v>687</v>
      </c>
      <c r="B288" s="26" t="s">
        <v>688</v>
      </c>
      <c r="C288" s="133">
        <v>35829</v>
      </c>
      <c r="D288" s="133"/>
      <c r="E288" s="133"/>
    </row>
    <row r="289" spans="1:5" ht="92.25" customHeight="1">
      <c r="A289" s="40" t="s">
        <v>493</v>
      </c>
      <c r="B289" s="26" t="s">
        <v>690</v>
      </c>
      <c r="C289" s="133">
        <f>C290</f>
        <v>27106.6</v>
      </c>
      <c r="D289" s="133">
        <f t="shared" ref="D289:E289" si="60">D290</f>
        <v>71923.600000000006</v>
      </c>
      <c r="E289" s="133">
        <f t="shared" si="60"/>
        <v>113855.7</v>
      </c>
    </row>
    <row r="290" spans="1:5" ht="105" customHeight="1">
      <c r="A290" s="40" t="s">
        <v>494</v>
      </c>
      <c r="B290" s="26" t="s">
        <v>691</v>
      </c>
      <c r="C290" s="133">
        <v>27106.6</v>
      </c>
      <c r="D290" s="133">
        <v>71923.600000000006</v>
      </c>
      <c r="E290" s="133">
        <v>113855.7</v>
      </c>
    </row>
    <row r="291" spans="1:5" ht="27.75" customHeight="1">
      <c r="A291" s="24" t="s">
        <v>196</v>
      </c>
      <c r="B291" s="14" t="s">
        <v>197</v>
      </c>
      <c r="C291" s="133">
        <f t="shared" ref="C291:E291" si="61">C292</f>
        <v>20466.8</v>
      </c>
      <c r="D291" s="133">
        <f t="shared" si="61"/>
        <v>21234.2</v>
      </c>
      <c r="E291" s="133">
        <f t="shared" si="61"/>
        <v>21872.2</v>
      </c>
    </row>
    <row r="292" spans="1:5" ht="27" customHeight="1">
      <c r="A292" s="24" t="s">
        <v>198</v>
      </c>
      <c r="B292" s="14" t="s">
        <v>179</v>
      </c>
      <c r="C292" s="133">
        <v>20466.8</v>
      </c>
      <c r="D292" s="133">
        <v>21234.2</v>
      </c>
      <c r="E292" s="133">
        <v>21872.2</v>
      </c>
    </row>
    <row r="293" spans="1:5" ht="27.75" customHeight="1">
      <c r="A293" s="38" t="s">
        <v>495</v>
      </c>
      <c r="B293" s="14" t="s">
        <v>496</v>
      </c>
      <c r="C293" s="133">
        <f>C294</f>
        <v>143673.9</v>
      </c>
      <c r="D293" s="133">
        <f t="shared" ref="D293:E293" si="62">D294</f>
        <v>140819.29999999999</v>
      </c>
      <c r="E293" s="133">
        <f t="shared" si="62"/>
        <v>140819.29999999999</v>
      </c>
    </row>
    <row r="294" spans="1:5" ht="40.5" customHeight="1">
      <c r="A294" s="38" t="s">
        <v>497</v>
      </c>
      <c r="B294" s="14" t="s">
        <v>498</v>
      </c>
      <c r="C294" s="133">
        <v>143673.9</v>
      </c>
      <c r="D294" s="133">
        <v>140819.29999999999</v>
      </c>
      <c r="E294" s="133">
        <v>140819.29999999999</v>
      </c>
    </row>
    <row r="295" spans="1:5" ht="25.5">
      <c r="A295" s="38" t="s">
        <v>692</v>
      </c>
      <c r="B295" s="39" t="s">
        <v>693</v>
      </c>
      <c r="C295" s="133">
        <f t="shared" ref="C295:E295" si="63">C296</f>
        <v>14502.5</v>
      </c>
      <c r="D295" s="133">
        <f t="shared" si="63"/>
        <v>85407.5</v>
      </c>
      <c r="E295" s="133">
        <f t="shared" si="63"/>
        <v>102527.4</v>
      </c>
    </row>
    <row r="296" spans="1:5" ht="27" customHeight="1">
      <c r="A296" s="38" t="s">
        <v>694</v>
      </c>
      <c r="B296" s="25" t="s">
        <v>695</v>
      </c>
      <c r="C296" s="133">
        <v>14502.5</v>
      </c>
      <c r="D296" s="133">
        <v>85407.5</v>
      </c>
      <c r="E296" s="133">
        <v>102527.4</v>
      </c>
    </row>
    <row r="297" spans="1:5" ht="28.5" customHeight="1">
      <c r="A297" s="38" t="s">
        <v>696</v>
      </c>
      <c r="B297" s="39" t="s">
        <v>698</v>
      </c>
      <c r="C297" s="133">
        <f>C298</f>
        <v>9986</v>
      </c>
      <c r="D297" s="133">
        <f t="shared" ref="D297:E297" si="64">D298</f>
        <v>9397.4</v>
      </c>
      <c r="E297" s="133">
        <f t="shared" si="64"/>
        <v>9430.7000000000007</v>
      </c>
    </row>
    <row r="298" spans="1:5" ht="39" customHeight="1">
      <c r="A298" s="38" t="s">
        <v>697</v>
      </c>
      <c r="B298" s="25" t="s">
        <v>699</v>
      </c>
      <c r="C298" s="133">
        <v>9986</v>
      </c>
      <c r="D298" s="133">
        <v>9397.4</v>
      </c>
      <c r="E298" s="133">
        <v>9430.7000000000007</v>
      </c>
    </row>
    <row r="299" spans="1:5" ht="27" customHeight="1">
      <c r="A299" s="24" t="s">
        <v>199</v>
      </c>
      <c r="B299" s="14" t="s">
        <v>176</v>
      </c>
      <c r="C299" s="133">
        <f t="shared" ref="C299:E299" si="65">C300</f>
        <v>2763</v>
      </c>
      <c r="D299" s="133">
        <f t="shared" si="65"/>
        <v>3444.2</v>
      </c>
      <c r="E299" s="133">
        <f t="shared" si="65"/>
        <v>3442.6</v>
      </c>
    </row>
    <row r="300" spans="1:5" ht="39.75" customHeight="1">
      <c r="A300" s="24" t="s">
        <v>200</v>
      </c>
      <c r="B300" s="14" t="s">
        <v>201</v>
      </c>
      <c r="C300" s="133">
        <v>2763</v>
      </c>
      <c r="D300" s="133">
        <v>3444.2</v>
      </c>
      <c r="E300" s="133">
        <v>3442.6</v>
      </c>
    </row>
    <row r="301" spans="1:5" ht="13.5" customHeight="1">
      <c r="A301" s="24" t="s">
        <v>202</v>
      </c>
      <c r="B301" s="14" t="s">
        <v>256</v>
      </c>
      <c r="C301" s="133">
        <f t="shared" ref="C301:E301" si="66">C302</f>
        <v>22026.3</v>
      </c>
      <c r="D301" s="133">
        <f t="shared" si="66"/>
        <v>11255.3</v>
      </c>
      <c r="E301" s="133">
        <f t="shared" si="66"/>
        <v>324930.90000000002</v>
      </c>
    </row>
    <row r="302" spans="1:5" ht="26.25" customHeight="1">
      <c r="A302" s="24" t="s">
        <v>203</v>
      </c>
      <c r="B302" s="14" t="s">
        <v>257</v>
      </c>
      <c r="C302" s="133">
        <v>22026.3</v>
      </c>
      <c r="D302" s="133">
        <v>11255.3</v>
      </c>
      <c r="E302" s="133">
        <v>324930.90000000002</v>
      </c>
    </row>
    <row r="303" spans="1:5" ht="26.25" customHeight="1">
      <c r="A303" s="24" t="s">
        <v>845</v>
      </c>
      <c r="B303" s="14" t="s">
        <v>846</v>
      </c>
      <c r="C303" s="133">
        <f>C304</f>
        <v>0</v>
      </c>
      <c r="D303" s="133">
        <f t="shared" ref="D303:E303" si="67">D304</f>
        <v>21000</v>
      </c>
      <c r="E303" s="133">
        <f t="shared" si="67"/>
        <v>16500</v>
      </c>
    </row>
    <row r="304" spans="1:5" ht="39.75" customHeight="1">
      <c r="A304" s="24" t="s">
        <v>847</v>
      </c>
      <c r="B304" s="14" t="s">
        <v>848</v>
      </c>
      <c r="C304" s="133">
        <v>0</v>
      </c>
      <c r="D304" s="133">
        <v>21000</v>
      </c>
      <c r="E304" s="133">
        <v>16500</v>
      </c>
    </row>
    <row r="305" spans="1:5" ht="27" customHeight="1">
      <c r="A305" s="24" t="s">
        <v>849</v>
      </c>
      <c r="B305" s="14" t="s">
        <v>850</v>
      </c>
      <c r="C305" s="133">
        <f>C306</f>
        <v>7243.1</v>
      </c>
      <c r="D305" s="133">
        <f t="shared" ref="D305:E305" si="68">D306</f>
        <v>0</v>
      </c>
      <c r="E305" s="133">
        <f t="shared" si="68"/>
        <v>0</v>
      </c>
    </row>
    <row r="306" spans="1:5" ht="39.75" customHeight="1">
      <c r="A306" s="24" t="s">
        <v>851</v>
      </c>
      <c r="B306" s="14" t="s">
        <v>852</v>
      </c>
      <c r="C306" s="133">
        <v>7243.1</v>
      </c>
      <c r="D306" s="133"/>
      <c r="E306" s="133"/>
    </row>
    <row r="307" spans="1:5" ht="39.75" customHeight="1">
      <c r="A307" s="38" t="s">
        <v>722</v>
      </c>
      <c r="B307" s="39" t="s">
        <v>723</v>
      </c>
      <c r="C307" s="133">
        <f>C308</f>
        <v>14506</v>
      </c>
      <c r="D307" s="133">
        <f t="shared" ref="D307:E307" si="69">D308</f>
        <v>32184.5</v>
      </c>
      <c r="E307" s="133">
        <f t="shared" si="69"/>
        <v>23202.9</v>
      </c>
    </row>
    <row r="308" spans="1:5" ht="40.5" customHeight="1">
      <c r="A308" s="38" t="s">
        <v>700</v>
      </c>
      <c r="B308" s="25" t="s">
        <v>701</v>
      </c>
      <c r="C308" s="133">
        <v>14506</v>
      </c>
      <c r="D308" s="133">
        <v>32184.5</v>
      </c>
      <c r="E308" s="133">
        <v>23202.9</v>
      </c>
    </row>
    <row r="309" spans="1:5" ht="44.25" customHeight="1">
      <c r="A309" s="38" t="s">
        <v>702</v>
      </c>
      <c r="B309" s="39" t="s">
        <v>703</v>
      </c>
      <c r="C309" s="133">
        <f>C310</f>
        <v>0</v>
      </c>
      <c r="D309" s="133">
        <f t="shared" ref="D309:E309" si="70">D310</f>
        <v>13121.3</v>
      </c>
      <c r="E309" s="133">
        <f t="shared" si="70"/>
        <v>0</v>
      </c>
    </row>
    <row r="310" spans="1:5" ht="56.25" customHeight="1">
      <c r="A310" s="38" t="s">
        <v>704</v>
      </c>
      <c r="B310" s="25" t="s">
        <v>705</v>
      </c>
      <c r="C310" s="133"/>
      <c r="D310" s="133">
        <v>13121.3</v>
      </c>
      <c r="E310" s="133"/>
    </row>
    <row r="311" spans="1:5" ht="69" customHeight="1">
      <c r="A311" s="38" t="s">
        <v>706</v>
      </c>
      <c r="B311" s="39" t="s">
        <v>707</v>
      </c>
      <c r="C311" s="133">
        <f>C312</f>
        <v>0</v>
      </c>
      <c r="D311" s="133">
        <f t="shared" ref="D311:E311" si="71">D312</f>
        <v>45041.7</v>
      </c>
      <c r="E311" s="133">
        <f t="shared" si="71"/>
        <v>67548.899999999994</v>
      </c>
    </row>
    <row r="312" spans="1:5" ht="79.5" customHeight="1">
      <c r="A312" s="38" t="s">
        <v>708</v>
      </c>
      <c r="B312" s="25" t="s">
        <v>709</v>
      </c>
      <c r="C312" s="133">
        <v>0</v>
      </c>
      <c r="D312" s="133">
        <v>45041.7</v>
      </c>
      <c r="E312" s="133">
        <v>67548.899999999994</v>
      </c>
    </row>
    <row r="313" spans="1:5" ht="78.75" customHeight="1">
      <c r="A313" s="38" t="s">
        <v>710</v>
      </c>
      <c r="B313" s="39" t="s">
        <v>711</v>
      </c>
      <c r="C313" s="133">
        <f>C314</f>
        <v>1771.1</v>
      </c>
      <c r="D313" s="133">
        <f t="shared" ref="D313:E313" si="72">D314</f>
        <v>1826.6</v>
      </c>
      <c r="E313" s="133">
        <f t="shared" si="72"/>
        <v>0</v>
      </c>
    </row>
    <row r="314" spans="1:5" ht="81" customHeight="1">
      <c r="A314" s="38" t="s">
        <v>712</v>
      </c>
      <c r="B314" s="25" t="s">
        <v>713</v>
      </c>
      <c r="C314" s="133">
        <v>1771.1</v>
      </c>
      <c r="D314" s="133">
        <v>1826.6</v>
      </c>
      <c r="E314" s="133"/>
    </row>
    <row r="315" spans="1:5" ht="40.5" customHeight="1">
      <c r="A315" s="38" t="s">
        <v>714</v>
      </c>
      <c r="B315" s="39" t="s">
        <v>715</v>
      </c>
      <c r="C315" s="133">
        <f>C316</f>
        <v>0</v>
      </c>
      <c r="D315" s="133">
        <f t="shared" ref="D315:E315" si="73">D316</f>
        <v>37211.1</v>
      </c>
      <c r="E315" s="133">
        <f t="shared" si="73"/>
        <v>0</v>
      </c>
    </row>
    <row r="316" spans="1:5" ht="40.5" customHeight="1">
      <c r="A316" s="38" t="s">
        <v>716</v>
      </c>
      <c r="B316" s="25" t="s">
        <v>717</v>
      </c>
      <c r="C316" s="133">
        <v>0</v>
      </c>
      <c r="D316" s="133">
        <v>37211.1</v>
      </c>
      <c r="E316" s="133">
        <v>0</v>
      </c>
    </row>
    <row r="317" spans="1:5" ht="39.75" customHeight="1">
      <c r="A317" s="38" t="s">
        <v>718</v>
      </c>
      <c r="B317" s="39" t="s">
        <v>719</v>
      </c>
      <c r="C317" s="133">
        <f>C318</f>
        <v>4600</v>
      </c>
      <c r="D317" s="133">
        <f t="shared" ref="D317:E317" si="74">D318</f>
        <v>0</v>
      </c>
      <c r="E317" s="133">
        <f t="shared" si="74"/>
        <v>0</v>
      </c>
    </row>
    <row r="318" spans="1:5" ht="52.5" customHeight="1">
      <c r="A318" s="38" t="s">
        <v>720</v>
      </c>
      <c r="B318" s="25" t="s">
        <v>721</v>
      </c>
      <c r="C318" s="133">
        <v>4600</v>
      </c>
      <c r="D318" s="133">
        <v>0</v>
      </c>
      <c r="E318" s="133">
        <v>0</v>
      </c>
    </row>
    <row r="319" spans="1:5" ht="28.5" customHeight="1">
      <c r="A319" s="24" t="s">
        <v>204</v>
      </c>
      <c r="B319" s="37" t="s">
        <v>294</v>
      </c>
      <c r="C319" s="133">
        <v>83519.7</v>
      </c>
      <c r="D319" s="133">
        <v>84453.1</v>
      </c>
      <c r="E319" s="133">
        <v>85303.3</v>
      </c>
    </row>
    <row r="320" spans="1:5" ht="25.5">
      <c r="A320" s="40" t="s">
        <v>724</v>
      </c>
      <c r="B320" s="24" t="s">
        <v>725</v>
      </c>
      <c r="C320" s="133">
        <f>C321</f>
        <v>158742.6</v>
      </c>
      <c r="D320" s="133">
        <f t="shared" ref="D320:E320" si="75">D321</f>
        <v>152532.9</v>
      </c>
      <c r="E320" s="133">
        <f t="shared" si="75"/>
        <v>144973.1</v>
      </c>
    </row>
    <row r="321" spans="1:5" ht="25.5">
      <c r="A321" s="40" t="s">
        <v>726</v>
      </c>
      <c r="B321" s="24" t="s">
        <v>727</v>
      </c>
      <c r="C321" s="133">
        <v>158742.6</v>
      </c>
      <c r="D321" s="133">
        <v>152532.9</v>
      </c>
      <c r="E321" s="133">
        <v>144973.1</v>
      </c>
    </row>
    <row r="322" spans="1:5" ht="39.75" customHeight="1">
      <c r="A322" s="40" t="s">
        <v>728</v>
      </c>
      <c r="B322" s="24" t="s">
        <v>729</v>
      </c>
      <c r="C322" s="133">
        <v>48449.8</v>
      </c>
      <c r="D322" s="133">
        <v>43891</v>
      </c>
      <c r="E322" s="133">
        <v>43891</v>
      </c>
    </row>
    <row r="323" spans="1:5" ht="29.25" customHeight="1">
      <c r="A323" s="38" t="s">
        <v>730</v>
      </c>
      <c r="B323" s="39" t="s">
        <v>731</v>
      </c>
      <c r="C323" s="133">
        <f>C324</f>
        <v>14266</v>
      </c>
      <c r="D323" s="133">
        <f t="shared" ref="D323:E323" si="76">D324</f>
        <v>0</v>
      </c>
      <c r="E323" s="133">
        <f t="shared" si="76"/>
        <v>0</v>
      </c>
    </row>
    <row r="324" spans="1:5" ht="41.25" customHeight="1">
      <c r="A324" s="38" t="s">
        <v>732</v>
      </c>
      <c r="B324" s="25" t="s">
        <v>733</v>
      </c>
      <c r="C324" s="133">
        <v>14266</v>
      </c>
      <c r="D324" s="133">
        <v>0</v>
      </c>
      <c r="E324" s="133">
        <v>0</v>
      </c>
    </row>
    <row r="325" spans="1:5" ht="27.75" customHeight="1">
      <c r="A325" s="38" t="s">
        <v>295</v>
      </c>
      <c r="B325" s="39" t="s">
        <v>296</v>
      </c>
      <c r="C325" s="133">
        <f t="shared" ref="C325:E325" si="77">C326</f>
        <v>225413.1</v>
      </c>
      <c r="D325" s="133">
        <f t="shared" si="77"/>
        <v>107121.8</v>
      </c>
      <c r="E325" s="133">
        <f t="shared" si="77"/>
        <v>126131.7</v>
      </c>
    </row>
    <row r="326" spans="1:5" ht="27" customHeight="1">
      <c r="A326" s="38" t="s">
        <v>297</v>
      </c>
      <c r="B326" s="39" t="s">
        <v>298</v>
      </c>
      <c r="C326" s="133">
        <v>225413.1</v>
      </c>
      <c r="D326" s="133">
        <v>107121.8</v>
      </c>
      <c r="E326" s="133">
        <v>126131.7</v>
      </c>
    </row>
    <row r="327" spans="1:5" ht="52.5" customHeight="1">
      <c r="A327" s="38" t="s">
        <v>299</v>
      </c>
      <c r="B327" s="25" t="s">
        <v>401</v>
      </c>
      <c r="C327" s="133">
        <v>51741.4</v>
      </c>
      <c r="D327" s="133">
        <v>51315.1</v>
      </c>
      <c r="E327" s="133">
        <v>51580.1</v>
      </c>
    </row>
    <row r="328" spans="1:5" ht="25.5">
      <c r="A328" s="38" t="s">
        <v>734</v>
      </c>
      <c r="B328" s="39" t="s">
        <v>735</v>
      </c>
      <c r="C328" s="133">
        <f>C329</f>
        <v>19667</v>
      </c>
      <c r="D328" s="133">
        <f t="shared" ref="D328:E328" si="78">D329</f>
        <v>28000</v>
      </c>
      <c r="E328" s="133">
        <f t="shared" si="78"/>
        <v>28000</v>
      </c>
    </row>
    <row r="329" spans="1:5" ht="27.75" customHeight="1">
      <c r="A329" s="38" t="s">
        <v>736</v>
      </c>
      <c r="B329" s="25" t="s">
        <v>737</v>
      </c>
      <c r="C329" s="133">
        <v>19667</v>
      </c>
      <c r="D329" s="133">
        <v>28000</v>
      </c>
      <c r="E329" s="133">
        <v>28000</v>
      </c>
    </row>
    <row r="330" spans="1:5" ht="40.5" customHeight="1">
      <c r="A330" s="38" t="s">
        <v>738</v>
      </c>
      <c r="B330" s="25" t="s">
        <v>739</v>
      </c>
      <c r="C330" s="133">
        <f>C331</f>
        <v>18000</v>
      </c>
      <c r="D330" s="133">
        <f t="shared" ref="D330:E330" si="79">D331</f>
        <v>0</v>
      </c>
      <c r="E330" s="133">
        <f t="shared" si="79"/>
        <v>0</v>
      </c>
    </row>
    <row r="331" spans="1:5" ht="53.25" customHeight="1">
      <c r="A331" s="38" t="s">
        <v>740</v>
      </c>
      <c r="B331" s="155" t="s">
        <v>741</v>
      </c>
      <c r="C331" s="133">
        <v>18000</v>
      </c>
      <c r="D331" s="133">
        <v>0</v>
      </c>
      <c r="E331" s="133">
        <v>0</v>
      </c>
    </row>
    <row r="332" spans="1:5" ht="25.5">
      <c r="A332" s="38" t="s">
        <v>742</v>
      </c>
      <c r="B332" s="39" t="s">
        <v>743</v>
      </c>
      <c r="C332" s="133">
        <f>C333</f>
        <v>12447.5</v>
      </c>
      <c r="D332" s="133">
        <f t="shared" ref="D332:E332" si="80">D333</f>
        <v>65667.100000000006</v>
      </c>
      <c r="E332" s="133">
        <f t="shared" si="80"/>
        <v>21562.6</v>
      </c>
    </row>
    <row r="333" spans="1:5" ht="27" customHeight="1">
      <c r="A333" s="38" t="s">
        <v>744</v>
      </c>
      <c r="B333" s="25" t="s">
        <v>745</v>
      </c>
      <c r="C333" s="133">
        <v>12447.5</v>
      </c>
      <c r="D333" s="133">
        <v>65667.100000000006</v>
      </c>
      <c r="E333" s="133">
        <v>21562.6</v>
      </c>
    </row>
    <row r="334" spans="1:5" ht="13.5" customHeight="1">
      <c r="A334" s="38" t="s">
        <v>445</v>
      </c>
      <c r="B334" s="39" t="s">
        <v>746</v>
      </c>
      <c r="C334" s="133">
        <f t="shared" ref="C334:E334" si="81">C335</f>
        <v>6699.8</v>
      </c>
      <c r="D334" s="133">
        <f t="shared" si="81"/>
        <v>0</v>
      </c>
      <c r="E334" s="133">
        <f t="shared" si="81"/>
        <v>0</v>
      </c>
    </row>
    <row r="335" spans="1:5" ht="27" customHeight="1">
      <c r="A335" s="38" t="s">
        <v>446</v>
      </c>
      <c r="B335" s="39" t="s">
        <v>747</v>
      </c>
      <c r="C335" s="133">
        <v>6699.8</v>
      </c>
      <c r="D335" s="133">
        <v>0</v>
      </c>
      <c r="E335" s="133">
        <v>0</v>
      </c>
    </row>
    <row r="336" spans="1:5" ht="27.75" customHeight="1">
      <c r="A336" s="38" t="s">
        <v>407</v>
      </c>
      <c r="B336" s="42" t="s">
        <v>408</v>
      </c>
      <c r="C336" s="133">
        <f t="shared" ref="C336:E336" si="82">C337</f>
        <v>2846.4</v>
      </c>
      <c r="D336" s="133">
        <f t="shared" si="82"/>
        <v>0</v>
      </c>
      <c r="E336" s="133">
        <f t="shared" si="82"/>
        <v>0</v>
      </c>
    </row>
    <row r="337" spans="1:5" ht="39.75" customHeight="1">
      <c r="A337" s="40" t="s">
        <v>409</v>
      </c>
      <c r="B337" s="26" t="s">
        <v>410</v>
      </c>
      <c r="C337" s="133">
        <v>2846.4</v>
      </c>
      <c r="D337" s="133">
        <v>0</v>
      </c>
      <c r="E337" s="133">
        <v>0</v>
      </c>
    </row>
    <row r="338" spans="1:5" ht="27" customHeight="1">
      <c r="A338" s="38" t="s">
        <v>447</v>
      </c>
      <c r="B338" s="42" t="s">
        <v>448</v>
      </c>
      <c r="C338" s="133">
        <f t="shared" ref="C338:E338" si="83">C339</f>
        <v>818271.6</v>
      </c>
      <c r="D338" s="133">
        <f t="shared" si="83"/>
        <v>89935.5</v>
      </c>
      <c r="E338" s="133">
        <f t="shared" si="83"/>
        <v>436086.8</v>
      </c>
    </row>
    <row r="339" spans="1:5" ht="27" customHeight="1">
      <c r="A339" s="40" t="s">
        <v>449</v>
      </c>
      <c r="B339" s="26" t="s">
        <v>450</v>
      </c>
      <c r="C339" s="133">
        <v>818271.6</v>
      </c>
      <c r="D339" s="133">
        <v>89935.5</v>
      </c>
      <c r="E339" s="133">
        <v>436086.8</v>
      </c>
    </row>
    <row r="340" spans="1:5" ht="52.5" customHeight="1">
      <c r="A340" s="38" t="s">
        <v>451</v>
      </c>
      <c r="B340" s="42" t="s">
        <v>452</v>
      </c>
      <c r="C340" s="133">
        <f t="shared" ref="C340:E340" si="84">C341</f>
        <v>109092.3</v>
      </c>
      <c r="D340" s="133">
        <f t="shared" si="84"/>
        <v>28659.1</v>
      </c>
      <c r="E340" s="133">
        <f t="shared" si="84"/>
        <v>3844.6</v>
      </c>
    </row>
    <row r="341" spans="1:5" ht="53.25" customHeight="1">
      <c r="A341" s="40" t="s">
        <v>453</v>
      </c>
      <c r="B341" s="26" t="s">
        <v>454</v>
      </c>
      <c r="C341" s="133">
        <v>109092.3</v>
      </c>
      <c r="D341" s="133">
        <v>28659.1</v>
      </c>
      <c r="E341" s="133">
        <v>3844.6</v>
      </c>
    </row>
    <row r="342" spans="1:5" ht="27" customHeight="1">
      <c r="A342" s="38" t="s">
        <v>417</v>
      </c>
      <c r="B342" s="42" t="s">
        <v>455</v>
      </c>
      <c r="C342" s="133">
        <f t="shared" ref="C342:E342" si="85">C343</f>
        <v>135240</v>
      </c>
      <c r="D342" s="133">
        <f t="shared" si="85"/>
        <v>44160</v>
      </c>
      <c r="E342" s="133">
        <f t="shared" si="85"/>
        <v>40480</v>
      </c>
    </row>
    <row r="343" spans="1:5" ht="39.75" customHeight="1">
      <c r="A343" s="40" t="s">
        <v>418</v>
      </c>
      <c r="B343" s="26" t="s">
        <v>456</v>
      </c>
      <c r="C343" s="133">
        <v>135240</v>
      </c>
      <c r="D343" s="133">
        <v>44160</v>
      </c>
      <c r="E343" s="133">
        <v>40480</v>
      </c>
    </row>
    <row r="344" spans="1:5" ht="51.75" customHeight="1">
      <c r="A344" s="40" t="s">
        <v>853</v>
      </c>
      <c r="B344" s="26" t="s">
        <v>854</v>
      </c>
      <c r="C344" s="133">
        <v>0</v>
      </c>
      <c r="D344" s="133">
        <v>164946.1</v>
      </c>
      <c r="E344" s="133">
        <v>0</v>
      </c>
    </row>
    <row r="345" spans="1:5" ht="39.75" customHeight="1">
      <c r="A345" s="40" t="s">
        <v>855</v>
      </c>
      <c r="B345" s="26" t="s">
        <v>856</v>
      </c>
      <c r="C345" s="133">
        <v>0</v>
      </c>
      <c r="D345" s="133">
        <v>100000</v>
      </c>
      <c r="E345" s="133">
        <v>300000</v>
      </c>
    </row>
    <row r="346" spans="1:5" ht="39.75" customHeight="1">
      <c r="A346" s="40" t="s">
        <v>857</v>
      </c>
      <c r="B346" s="26" t="s">
        <v>858</v>
      </c>
      <c r="C346" s="133">
        <f>C347</f>
        <v>4596.5</v>
      </c>
      <c r="D346" s="133">
        <f t="shared" ref="D346:E346" si="86">D347</f>
        <v>0</v>
      </c>
      <c r="E346" s="133">
        <f t="shared" si="86"/>
        <v>0</v>
      </c>
    </row>
    <row r="347" spans="1:5" ht="52.5" customHeight="1">
      <c r="A347" s="40" t="s">
        <v>859</v>
      </c>
      <c r="B347" s="26" t="s">
        <v>860</v>
      </c>
      <c r="C347" s="133">
        <v>4596.5</v>
      </c>
      <c r="D347" s="133"/>
      <c r="E347" s="133"/>
    </row>
    <row r="348" spans="1:5" ht="25.5">
      <c r="A348" s="40" t="s">
        <v>861</v>
      </c>
      <c r="B348" s="26" t="s">
        <v>862</v>
      </c>
      <c r="C348" s="133">
        <f>C349</f>
        <v>13437.8</v>
      </c>
      <c r="D348" s="133">
        <f t="shared" ref="D348:E348" si="87">D349</f>
        <v>0</v>
      </c>
      <c r="E348" s="133">
        <f t="shared" si="87"/>
        <v>0</v>
      </c>
    </row>
    <row r="349" spans="1:5" ht="27" customHeight="1">
      <c r="A349" s="40" t="s">
        <v>863</v>
      </c>
      <c r="B349" s="26" t="s">
        <v>864</v>
      </c>
      <c r="C349" s="133">
        <v>13437.8</v>
      </c>
      <c r="D349" s="133"/>
      <c r="E349" s="133"/>
    </row>
    <row r="350" spans="1:5">
      <c r="A350" s="40" t="s">
        <v>824</v>
      </c>
      <c r="B350" s="26" t="s">
        <v>825</v>
      </c>
      <c r="C350" s="133">
        <f>C351</f>
        <v>4622.1000000000004</v>
      </c>
      <c r="D350" s="133">
        <f t="shared" ref="D350:E350" si="88">D351</f>
        <v>0</v>
      </c>
      <c r="E350" s="133">
        <f t="shared" si="88"/>
        <v>0</v>
      </c>
    </row>
    <row r="351" spans="1:5">
      <c r="A351" s="40" t="s">
        <v>826</v>
      </c>
      <c r="B351" s="26" t="s">
        <v>827</v>
      </c>
      <c r="C351" s="133">
        <v>4622.1000000000004</v>
      </c>
      <c r="D351" s="133">
        <v>0</v>
      </c>
      <c r="E351" s="133">
        <v>0</v>
      </c>
    </row>
    <row r="352" spans="1:5">
      <c r="A352" s="41" t="s">
        <v>205</v>
      </c>
      <c r="B352" s="68" t="s">
        <v>166</v>
      </c>
      <c r="C352" s="135">
        <f>C355+C357+C361+C362+C363+C365+C367+C369+C371+C373+C375+C376+C378+C382+C384+C386+C359+C353+C380</f>
        <v>1469998.2999999998</v>
      </c>
      <c r="D352" s="135">
        <f t="shared" ref="D352:E352" si="89">D355+D357+D361+D362+D363+D365+D367+D369+D371+D373+D375+D376+D378+D382+D384+D386+D359+D353+D380</f>
        <v>1505339.5</v>
      </c>
      <c r="E352" s="135">
        <f t="shared" si="89"/>
        <v>1838931.3</v>
      </c>
    </row>
    <row r="353" spans="1:5" ht="27" customHeight="1">
      <c r="A353" s="30" t="s">
        <v>748</v>
      </c>
      <c r="B353" s="39" t="s">
        <v>749</v>
      </c>
      <c r="C353" s="138">
        <f>C354</f>
        <v>0</v>
      </c>
      <c r="D353" s="138">
        <f t="shared" ref="D353:E353" si="90">D354</f>
        <v>3050.8</v>
      </c>
      <c r="E353" s="138">
        <f t="shared" si="90"/>
        <v>17447.099999999999</v>
      </c>
    </row>
    <row r="354" spans="1:5" ht="39" customHeight="1">
      <c r="A354" s="30" t="s">
        <v>750</v>
      </c>
      <c r="B354" s="39" t="s">
        <v>751</v>
      </c>
      <c r="C354" s="138">
        <v>0</v>
      </c>
      <c r="D354" s="138">
        <v>3050.8</v>
      </c>
      <c r="E354" s="138">
        <v>17447.099999999999</v>
      </c>
    </row>
    <row r="355" spans="1:5" ht="39.75" customHeight="1">
      <c r="A355" s="20" t="s">
        <v>206</v>
      </c>
      <c r="B355" s="24" t="s">
        <v>463</v>
      </c>
      <c r="C355" s="133">
        <f t="shared" ref="C355:E355" si="91">C356</f>
        <v>22677.1</v>
      </c>
      <c r="D355" s="133">
        <f t="shared" si="91"/>
        <v>24590.400000000001</v>
      </c>
      <c r="E355" s="133">
        <f t="shared" si="91"/>
        <v>25455.7</v>
      </c>
    </row>
    <row r="356" spans="1:5" ht="40.5" customHeight="1">
      <c r="A356" s="16" t="s">
        <v>207</v>
      </c>
      <c r="B356" s="70" t="s">
        <v>402</v>
      </c>
      <c r="C356" s="133">
        <v>22677.1</v>
      </c>
      <c r="D356" s="133">
        <v>24590.400000000001</v>
      </c>
      <c r="E356" s="133">
        <v>25455.7</v>
      </c>
    </row>
    <row r="357" spans="1:5" ht="40.5" customHeight="1">
      <c r="A357" s="20" t="s">
        <v>208</v>
      </c>
      <c r="B357" s="24" t="s">
        <v>173</v>
      </c>
      <c r="C357" s="133">
        <f t="shared" ref="C357:E357" si="92">C358</f>
        <v>110</v>
      </c>
      <c r="D357" s="133">
        <f t="shared" si="92"/>
        <v>1611.8</v>
      </c>
      <c r="E357" s="133">
        <f t="shared" si="92"/>
        <v>126.4</v>
      </c>
    </row>
    <row r="358" spans="1:5" ht="54" customHeight="1">
      <c r="A358" s="20" t="s">
        <v>209</v>
      </c>
      <c r="B358" s="24" t="s">
        <v>174</v>
      </c>
      <c r="C358" s="133">
        <v>110</v>
      </c>
      <c r="D358" s="133">
        <v>1611.8</v>
      </c>
      <c r="E358" s="133">
        <v>126.4</v>
      </c>
    </row>
    <row r="359" spans="1:5" ht="39.75" customHeight="1">
      <c r="A359" s="20" t="s">
        <v>557</v>
      </c>
      <c r="B359" s="24" t="s">
        <v>558</v>
      </c>
      <c r="C359" s="133">
        <f>C360</f>
        <v>30747.9</v>
      </c>
      <c r="D359" s="133">
        <f t="shared" ref="D359:E359" si="93">D360</f>
        <v>0</v>
      </c>
      <c r="E359" s="133">
        <f t="shared" si="93"/>
        <v>0</v>
      </c>
    </row>
    <row r="360" spans="1:5" ht="42" customHeight="1">
      <c r="A360" s="20" t="s">
        <v>499</v>
      </c>
      <c r="B360" s="24" t="s">
        <v>500</v>
      </c>
      <c r="C360" s="133">
        <v>30747.9</v>
      </c>
      <c r="D360" s="133">
        <v>0</v>
      </c>
      <c r="E360" s="133"/>
    </row>
    <row r="361" spans="1:5" ht="26.25" customHeight="1">
      <c r="A361" s="20" t="s">
        <v>210</v>
      </c>
      <c r="B361" s="24" t="s">
        <v>211</v>
      </c>
      <c r="C361" s="133">
        <v>16839.8</v>
      </c>
      <c r="D361" s="133">
        <v>16072.9</v>
      </c>
      <c r="E361" s="133">
        <v>16072.9</v>
      </c>
    </row>
    <row r="362" spans="1:5" ht="27" customHeight="1">
      <c r="A362" s="20" t="s">
        <v>212</v>
      </c>
      <c r="B362" s="24" t="s">
        <v>213</v>
      </c>
      <c r="C362" s="133">
        <v>402938.2</v>
      </c>
      <c r="D362" s="133">
        <v>452488.1</v>
      </c>
      <c r="E362" s="133">
        <v>758555.3</v>
      </c>
    </row>
    <row r="363" spans="1:5" ht="78.75" customHeight="1">
      <c r="A363" s="24" t="s">
        <v>319</v>
      </c>
      <c r="B363" s="24" t="s">
        <v>403</v>
      </c>
      <c r="C363" s="133">
        <f t="shared" ref="C363:E363" si="94">C364</f>
        <v>3113.8</v>
      </c>
      <c r="D363" s="133">
        <f t="shared" si="94"/>
        <v>3278.8</v>
      </c>
      <c r="E363" s="133">
        <f t="shared" si="94"/>
        <v>3426.4</v>
      </c>
    </row>
    <row r="364" spans="1:5" ht="79.5" customHeight="1">
      <c r="A364" s="20" t="s">
        <v>320</v>
      </c>
      <c r="B364" s="26" t="s">
        <v>404</v>
      </c>
      <c r="C364" s="133">
        <v>3113.8</v>
      </c>
      <c r="D364" s="133">
        <v>3278.8</v>
      </c>
      <c r="E364" s="133">
        <v>3426.4</v>
      </c>
    </row>
    <row r="365" spans="1:5" ht="40.5" customHeight="1">
      <c r="A365" s="24" t="s">
        <v>308</v>
      </c>
      <c r="B365" s="14" t="s">
        <v>309</v>
      </c>
      <c r="C365" s="133">
        <f t="shared" ref="C365:E365" si="95">C366</f>
        <v>1556.9</v>
      </c>
      <c r="D365" s="133">
        <f t="shared" si="95"/>
        <v>0</v>
      </c>
      <c r="E365" s="133">
        <f t="shared" si="95"/>
        <v>0</v>
      </c>
    </row>
    <row r="366" spans="1:5" ht="52.5" customHeight="1">
      <c r="A366" s="24" t="s">
        <v>310</v>
      </c>
      <c r="B366" s="24" t="s">
        <v>311</v>
      </c>
      <c r="C366" s="133">
        <v>1556.9</v>
      </c>
      <c r="D366" s="133">
        <v>0</v>
      </c>
      <c r="E366" s="133">
        <v>0</v>
      </c>
    </row>
    <row r="367" spans="1:5" ht="52.5" customHeight="1">
      <c r="A367" s="24" t="s">
        <v>214</v>
      </c>
      <c r="B367" s="14" t="s">
        <v>216</v>
      </c>
      <c r="C367" s="138">
        <f t="shared" ref="C367:E367" si="96">C368</f>
        <v>6688.1</v>
      </c>
      <c r="D367" s="138">
        <f t="shared" si="96"/>
        <v>6838.3</v>
      </c>
      <c r="E367" s="138">
        <f t="shared" si="96"/>
        <v>6906.2</v>
      </c>
    </row>
    <row r="368" spans="1:5" ht="56.25" customHeight="1">
      <c r="A368" s="24" t="s">
        <v>215</v>
      </c>
      <c r="B368" s="14" t="s">
        <v>217</v>
      </c>
      <c r="C368" s="133">
        <v>6688.1</v>
      </c>
      <c r="D368" s="133">
        <v>6838.3</v>
      </c>
      <c r="E368" s="133">
        <v>6906.2</v>
      </c>
    </row>
    <row r="369" spans="1:5" ht="42" customHeight="1">
      <c r="A369" s="20" t="s">
        <v>218</v>
      </c>
      <c r="B369" s="24" t="s">
        <v>220</v>
      </c>
      <c r="C369" s="133">
        <f t="shared" ref="C369:E369" si="97">C370</f>
        <v>72222.2</v>
      </c>
      <c r="D369" s="133">
        <f t="shared" si="97"/>
        <v>71113.8</v>
      </c>
      <c r="E369" s="133">
        <f t="shared" si="97"/>
        <v>73957</v>
      </c>
    </row>
    <row r="370" spans="1:5" ht="53.25" customHeight="1">
      <c r="A370" s="20" t="s">
        <v>219</v>
      </c>
      <c r="B370" s="24" t="s">
        <v>221</v>
      </c>
      <c r="C370" s="133">
        <v>72222.2</v>
      </c>
      <c r="D370" s="133">
        <v>71113.8</v>
      </c>
      <c r="E370" s="133">
        <v>73957</v>
      </c>
    </row>
    <row r="371" spans="1:5" ht="66.75" customHeight="1">
      <c r="A371" s="20" t="s">
        <v>222</v>
      </c>
      <c r="B371" s="26" t="s">
        <v>502</v>
      </c>
      <c r="C371" s="133">
        <f t="shared" ref="C371:E371" si="98">C372</f>
        <v>63.8</v>
      </c>
      <c r="D371" s="133">
        <f t="shared" si="98"/>
        <v>64.400000000000006</v>
      </c>
      <c r="E371" s="133">
        <f t="shared" si="98"/>
        <v>67</v>
      </c>
    </row>
    <row r="372" spans="1:5" ht="66" customHeight="1">
      <c r="A372" s="20" t="s">
        <v>223</v>
      </c>
      <c r="B372" s="26" t="s">
        <v>501</v>
      </c>
      <c r="C372" s="133">
        <v>63.8</v>
      </c>
      <c r="D372" s="133">
        <v>64.400000000000006</v>
      </c>
      <c r="E372" s="133">
        <v>67</v>
      </c>
    </row>
    <row r="373" spans="1:5" ht="27.75" customHeight="1">
      <c r="A373" s="20" t="s">
        <v>224</v>
      </c>
      <c r="B373" s="24" t="s">
        <v>226</v>
      </c>
      <c r="C373" s="133">
        <f t="shared" ref="C373:E373" si="99">C374</f>
        <v>444675.1</v>
      </c>
      <c r="D373" s="133">
        <f t="shared" si="99"/>
        <v>437666.2</v>
      </c>
      <c r="E373" s="133">
        <f t="shared" si="99"/>
        <v>437666.2</v>
      </c>
    </row>
    <row r="374" spans="1:5" ht="27" customHeight="1">
      <c r="A374" s="20" t="s">
        <v>225</v>
      </c>
      <c r="B374" s="24" t="s">
        <v>227</v>
      </c>
      <c r="C374" s="133">
        <v>444675.1</v>
      </c>
      <c r="D374" s="133">
        <v>437666.2</v>
      </c>
      <c r="E374" s="133">
        <v>437666.2</v>
      </c>
    </row>
    <row r="375" spans="1:5" ht="39" customHeight="1">
      <c r="A375" s="20" t="s">
        <v>228</v>
      </c>
      <c r="B375" s="24" t="s">
        <v>515</v>
      </c>
      <c r="C375" s="133">
        <v>91515.6</v>
      </c>
      <c r="D375" s="133">
        <v>96482.2</v>
      </c>
      <c r="E375" s="133">
        <v>100939.2</v>
      </c>
    </row>
    <row r="376" spans="1:5" ht="27.75" customHeight="1">
      <c r="A376" s="20" t="s">
        <v>411</v>
      </c>
      <c r="B376" s="24" t="s">
        <v>412</v>
      </c>
      <c r="C376" s="133">
        <f t="shared" ref="C376:E376" si="100">C377</f>
        <v>55646.2</v>
      </c>
      <c r="D376" s="133">
        <f t="shared" si="100"/>
        <v>55550.400000000001</v>
      </c>
      <c r="E376" s="133">
        <f t="shared" si="100"/>
        <v>55473.9</v>
      </c>
    </row>
    <row r="377" spans="1:5" ht="27.75" customHeight="1">
      <c r="A377" s="20" t="s">
        <v>413</v>
      </c>
      <c r="B377" s="24" t="s">
        <v>414</v>
      </c>
      <c r="C377" s="133">
        <v>55646.2</v>
      </c>
      <c r="D377" s="133">
        <v>55550.400000000001</v>
      </c>
      <c r="E377" s="133">
        <v>55473.9</v>
      </c>
    </row>
    <row r="378" spans="1:5" ht="41.25" customHeight="1">
      <c r="A378" s="24" t="s">
        <v>247</v>
      </c>
      <c r="B378" s="39" t="s">
        <v>752</v>
      </c>
      <c r="C378" s="133">
        <f t="shared" ref="C378:E378" si="101">C379</f>
        <v>21862.2</v>
      </c>
      <c r="D378" s="133">
        <f t="shared" si="101"/>
        <v>22146.3</v>
      </c>
      <c r="E378" s="133">
        <f t="shared" si="101"/>
        <v>26390.1</v>
      </c>
    </row>
    <row r="379" spans="1:5" ht="52.5" customHeight="1">
      <c r="A379" s="24" t="s">
        <v>248</v>
      </c>
      <c r="B379" s="39" t="s">
        <v>753</v>
      </c>
      <c r="C379" s="133">
        <v>21862.2</v>
      </c>
      <c r="D379" s="133">
        <v>22146.3</v>
      </c>
      <c r="E379" s="133">
        <v>26390.1</v>
      </c>
    </row>
    <row r="380" spans="1:5" ht="52.5" customHeight="1">
      <c r="A380" s="30" t="s">
        <v>754</v>
      </c>
      <c r="B380" s="39" t="s">
        <v>755</v>
      </c>
      <c r="C380" s="133">
        <f>C381</f>
        <v>0</v>
      </c>
      <c r="D380" s="133">
        <f t="shared" ref="D380:E380" si="102">D381</f>
        <v>13749.6</v>
      </c>
      <c r="E380" s="133">
        <f t="shared" si="102"/>
        <v>7058.9</v>
      </c>
    </row>
    <row r="381" spans="1:5" ht="53.25" customHeight="1">
      <c r="A381" s="30" t="s">
        <v>756</v>
      </c>
      <c r="B381" s="39" t="s">
        <v>757</v>
      </c>
      <c r="C381" s="133">
        <v>0</v>
      </c>
      <c r="D381" s="133">
        <v>13749.6</v>
      </c>
      <c r="E381" s="133">
        <v>7058.9</v>
      </c>
    </row>
    <row r="382" spans="1:5" ht="53.25" customHeight="1">
      <c r="A382" s="24" t="s">
        <v>249</v>
      </c>
      <c r="B382" s="14" t="s">
        <v>758</v>
      </c>
      <c r="C382" s="133">
        <f t="shared" ref="C382:E382" si="103">C383</f>
        <v>0</v>
      </c>
      <c r="D382" s="133">
        <f t="shared" si="103"/>
        <v>6431.2</v>
      </c>
      <c r="E382" s="133">
        <f t="shared" si="103"/>
        <v>4632.7</v>
      </c>
    </row>
    <row r="383" spans="1:5" ht="54.75" customHeight="1">
      <c r="A383" s="24" t="s">
        <v>250</v>
      </c>
      <c r="B383" s="14" t="s">
        <v>759</v>
      </c>
      <c r="C383" s="133">
        <v>0</v>
      </c>
      <c r="D383" s="133">
        <v>6431.2</v>
      </c>
      <c r="E383" s="133">
        <v>4632.7</v>
      </c>
    </row>
    <row r="384" spans="1:5" ht="78" customHeight="1">
      <c r="A384" s="24" t="s">
        <v>229</v>
      </c>
      <c r="B384" s="14" t="s">
        <v>155</v>
      </c>
      <c r="C384" s="133">
        <f t="shared" ref="C384:E384" si="104">C385</f>
        <v>179175.5</v>
      </c>
      <c r="D384" s="133">
        <f t="shared" si="104"/>
        <v>171123.7</v>
      </c>
      <c r="E384" s="133">
        <f t="shared" si="104"/>
        <v>177960.7</v>
      </c>
    </row>
    <row r="385" spans="1:5" ht="78.75" customHeight="1">
      <c r="A385" s="24" t="s">
        <v>230</v>
      </c>
      <c r="B385" s="14" t="s">
        <v>156</v>
      </c>
      <c r="C385" s="133">
        <v>179175.5</v>
      </c>
      <c r="D385" s="133">
        <v>171123.7</v>
      </c>
      <c r="E385" s="133">
        <v>177960.7</v>
      </c>
    </row>
    <row r="386" spans="1:5" ht="27" customHeight="1">
      <c r="A386" s="24" t="s">
        <v>231</v>
      </c>
      <c r="B386" s="14" t="s">
        <v>162</v>
      </c>
      <c r="C386" s="133">
        <v>120165.9</v>
      </c>
      <c r="D386" s="133">
        <v>123080.6</v>
      </c>
      <c r="E386" s="133">
        <v>126795.6</v>
      </c>
    </row>
    <row r="387" spans="1:5" ht="13.5" customHeight="1">
      <c r="A387" s="41" t="s">
        <v>232</v>
      </c>
      <c r="B387" s="68" t="s">
        <v>16</v>
      </c>
      <c r="C387" s="135">
        <f>C388+C390+C391+C392+C395+C397+C401+C394+C399</f>
        <v>861750.79999999981</v>
      </c>
      <c r="D387" s="135">
        <f t="shared" ref="D387:E387" si="105">D388+D390+D391+D392+D395+D397+D401+D394+D399</f>
        <v>681230.6</v>
      </c>
      <c r="E387" s="135">
        <f t="shared" si="105"/>
        <v>681235.5</v>
      </c>
    </row>
    <row r="388" spans="1:5" ht="108" customHeight="1">
      <c r="A388" s="60" t="s">
        <v>760</v>
      </c>
      <c r="B388" s="14" t="s">
        <v>761</v>
      </c>
      <c r="C388" s="138">
        <f>C389</f>
        <v>18905.099999999999</v>
      </c>
      <c r="D388" s="138">
        <f t="shared" ref="D388:E388" si="106">D389</f>
        <v>18905.099999999999</v>
      </c>
      <c r="E388" s="138">
        <f t="shared" si="106"/>
        <v>18905.099999999999</v>
      </c>
    </row>
    <row r="389" spans="1:5" ht="117" customHeight="1">
      <c r="A389" s="60" t="s">
        <v>762</v>
      </c>
      <c r="B389" s="14" t="s">
        <v>763</v>
      </c>
      <c r="C389" s="138">
        <v>18905.099999999999</v>
      </c>
      <c r="D389" s="138">
        <v>18905.099999999999</v>
      </c>
      <c r="E389" s="138">
        <v>18905.099999999999</v>
      </c>
    </row>
    <row r="390" spans="1:5" ht="40.5" customHeight="1">
      <c r="A390" s="24" t="s">
        <v>233</v>
      </c>
      <c r="B390" s="14" t="s">
        <v>234</v>
      </c>
      <c r="C390" s="133">
        <v>5650.9</v>
      </c>
      <c r="D390" s="133">
        <v>5656.3</v>
      </c>
      <c r="E390" s="133">
        <v>5658.4</v>
      </c>
    </row>
    <row r="391" spans="1:5" ht="53.25" customHeight="1">
      <c r="A391" s="24" t="s">
        <v>235</v>
      </c>
      <c r="B391" s="14" t="s">
        <v>406</v>
      </c>
      <c r="C391" s="133">
        <v>8939.6</v>
      </c>
      <c r="D391" s="133">
        <v>8942.6</v>
      </c>
      <c r="E391" s="133">
        <v>8945.4</v>
      </c>
    </row>
    <row r="392" spans="1:5" ht="27.75" customHeight="1">
      <c r="A392" s="24" t="s">
        <v>236</v>
      </c>
      <c r="B392" s="14" t="s">
        <v>163</v>
      </c>
      <c r="C392" s="133">
        <f t="shared" ref="C392:E392" si="107">C393</f>
        <v>39060.9</v>
      </c>
      <c r="D392" s="133">
        <f t="shared" si="107"/>
        <v>39060.9</v>
      </c>
      <c r="E392" s="133">
        <f t="shared" si="107"/>
        <v>39060.9</v>
      </c>
    </row>
    <row r="393" spans="1:5" ht="39" customHeight="1">
      <c r="A393" s="27" t="s">
        <v>237</v>
      </c>
      <c r="B393" s="25" t="s">
        <v>164</v>
      </c>
      <c r="C393" s="133">
        <v>39060.9</v>
      </c>
      <c r="D393" s="133">
        <v>39060.9</v>
      </c>
      <c r="E393" s="133">
        <v>39060.9</v>
      </c>
    </row>
    <row r="394" spans="1:5" ht="39" customHeight="1">
      <c r="A394" s="27" t="s">
        <v>516</v>
      </c>
      <c r="B394" s="25" t="s">
        <v>517</v>
      </c>
      <c r="C394" s="133">
        <v>119.7</v>
      </c>
      <c r="D394" s="133"/>
      <c r="E394" s="133"/>
    </row>
    <row r="395" spans="1:5" ht="80.25" customHeight="1">
      <c r="A395" s="24" t="s">
        <v>405</v>
      </c>
      <c r="B395" s="14" t="s">
        <v>457</v>
      </c>
      <c r="C395" s="133">
        <f t="shared" ref="C395:E395" si="108">C396</f>
        <v>510358</v>
      </c>
      <c r="D395" s="133">
        <f t="shared" si="108"/>
        <v>510123.6</v>
      </c>
      <c r="E395" s="133">
        <f t="shared" si="108"/>
        <v>510123.6</v>
      </c>
    </row>
    <row r="396" spans="1:5" ht="93.75" customHeight="1">
      <c r="A396" s="24" t="s">
        <v>300</v>
      </c>
      <c r="B396" s="14" t="s">
        <v>458</v>
      </c>
      <c r="C396" s="133">
        <v>510358</v>
      </c>
      <c r="D396" s="133">
        <v>510123.6</v>
      </c>
      <c r="E396" s="133">
        <v>510123.6</v>
      </c>
    </row>
    <row r="397" spans="1:5" ht="105.75" customHeight="1">
      <c r="A397" s="24" t="s">
        <v>415</v>
      </c>
      <c r="B397" s="14" t="s">
        <v>764</v>
      </c>
      <c r="C397" s="133">
        <f t="shared" ref="C397:E397" si="109">C398</f>
        <v>75542.100000000006</v>
      </c>
      <c r="D397" s="133">
        <f t="shared" si="109"/>
        <v>75542.100000000006</v>
      </c>
      <c r="E397" s="133">
        <f t="shared" si="109"/>
        <v>75542.100000000006</v>
      </c>
    </row>
    <row r="398" spans="1:5" ht="118.5" customHeight="1">
      <c r="A398" s="24" t="s">
        <v>416</v>
      </c>
      <c r="B398" s="14" t="s">
        <v>842</v>
      </c>
      <c r="C398" s="133">
        <v>75542.100000000006</v>
      </c>
      <c r="D398" s="133">
        <v>75542.100000000006</v>
      </c>
      <c r="E398" s="133">
        <v>75542.100000000006</v>
      </c>
    </row>
    <row r="399" spans="1:5" ht="28.5" customHeight="1">
      <c r="A399" s="24" t="s">
        <v>865</v>
      </c>
      <c r="B399" s="14" t="s">
        <v>866</v>
      </c>
      <c r="C399" s="133">
        <f>C400</f>
        <v>33206.199999999997</v>
      </c>
      <c r="D399" s="133">
        <f t="shared" ref="D399:E399" si="110">D400</f>
        <v>0</v>
      </c>
      <c r="E399" s="133">
        <f t="shared" si="110"/>
        <v>0</v>
      </c>
    </row>
    <row r="400" spans="1:5" ht="40.5" customHeight="1">
      <c r="A400" s="24" t="s">
        <v>867</v>
      </c>
      <c r="B400" s="14" t="s">
        <v>868</v>
      </c>
      <c r="C400" s="133">
        <v>33206.199999999997</v>
      </c>
      <c r="D400" s="133"/>
      <c r="E400" s="133"/>
    </row>
    <row r="401" spans="1:6" ht="16.5" customHeight="1">
      <c r="A401" s="24" t="s">
        <v>503</v>
      </c>
      <c r="B401" s="14" t="s">
        <v>504</v>
      </c>
      <c r="C401" s="133">
        <f>C402</f>
        <v>169968.3</v>
      </c>
      <c r="D401" s="133">
        <f t="shared" ref="D401:E401" si="111">D402</f>
        <v>23000</v>
      </c>
      <c r="E401" s="133">
        <f t="shared" si="111"/>
        <v>23000</v>
      </c>
    </row>
    <row r="402" spans="1:6" ht="27" customHeight="1">
      <c r="A402" s="24" t="s">
        <v>505</v>
      </c>
      <c r="B402" s="14" t="s">
        <v>506</v>
      </c>
      <c r="C402" s="133">
        <v>169968.3</v>
      </c>
      <c r="D402" s="133">
        <v>23000</v>
      </c>
      <c r="E402" s="133">
        <v>23000</v>
      </c>
    </row>
    <row r="403" spans="1:6" ht="27" customHeight="1">
      <c r="A403" s="17" t="s">
        <v>803</v>
      </c>
      <c r="B403" s="19" t="s">
        <v>804</v>
      </c>
      <c r="C403" s="141">
        <f>C404</f>
        <v>92106.5</v>
      </c>
      <c r="D403" s="141">
        <f>D404</f>
        <v>0</v>
      </c>
      <c r="E403" s="141">
        <f>E404</f>
        <v>0</v>
      </c>
    </row>
    <row r="404" spans="1:6" s="144" customFormat="1" ht="27" customHeight="1">
      <c r="A404" s="17" t="s">
        <v>805</v>
      </c>
      <c r="B404" s="15" t="s">
        <v>806</v>
      </c>
      <c r="C404" s="145">
        <f>C406+C407+C405</f>
        <v>92106.5</v>
      </c>
      <c r="D404" s="145">
        <f t="shared" ref="D404:E404" si="112">D406+D407+D405</f>
        <v>0</v>
      </c>
      <c r="E404" s="145">
        <f t="shared" si="112"/>
        <v>0</v>
      </c>
      <c r="F404" s="143"/>
    </row>
    <row r="405" spans="1:6" s="144" customFormat="1" ht="78.75" customHeight="1">
      <c r="A405" s="30" t="s">
        <v>828</v>
      </c>
      <c r="B405" s="14" t="s">
        <v>829</v>
      </c>
      <c r="C405" s="156">
        <v>47377</v>
      </c>
      <c r="D405" s="156"/>
      <c r="E405" s="156"/>
      <c r="F405" s="143"/>
    </row>
    <row r="406" spans="1:6" ht="53.25" customHeight="1">
      <c r="A406" s="20" t="s">
        <v>807</v>
      </c>
      <c r="B406" s="24" t="s">
        <v>808</v>
      </c>
      <c r="C406" s="142">
        <v>44554.1</v>
      </c>
      <c r="D406" s="32"/>
      <c r="E406" s="32"/>
    </row>
    <row r="407" spans="1:6" ht="27" customHeight="1">
      <c r="A407" s="20" t="s">
        <v>809</v>
      </c>
      <c r="B407" s="24" t="s">
        <v>810</v>
      </c>
      <c r="C407" s="142">
        <v>175.4</v>
      </c>
      <c r="D407" s="32"/>
      <c r="E407" s="32"/>
    </row>
    <row r="408" spans="1:6" ht="27" customHeight="1">
      <c r="A408" s="17" t="s">
        <v>508</v>
      </c>
      <c r="B408" s="19" t="s">
        <v>509</v>
      </c>
      <c r="C408" s="141">
        <f>C409</f>
        <v>18240</v>
      </c>
      <c r="D408" s="141">
        <f>D409</f>
        <v>2330</v>
      </c>
      <c r="E408" s="141">
        <f>E409</f>
        <v>2330</v>
      </c>
    </row>
    <row r="409" spans="1:6" s="144" customFormat="1" ht="27" customHeight="1">
      <c r="A409" s="18" t="s">
        <v>510</v>
      </c>
      <c r="B409" s="19" t="s">
        <v>511</v>
      </c>
      <c r="C409" s="145">
        <f>C410+C411</f>
        <v>18240</v>
      </c>
      <c r="D409" s="145">
        <f t="shared" ref="D409:E409" si="113">D410+D411</f>
        <v>2330</v>
      </c>
      <c r="E409" s="145">
        <f t="shared" si="113"/>
        <v>2330</v>
      </c>
      <c r="F409" s="143"/>
    </row>
    <row r="410" spans="1:6" ht="27" customHeight="1">
      <c r="A410" s="20" t="s">
        <v>512</v>
      </c>
      <c r="B410" s="24" t="s">
        <v>513</v>
      </c>
      <c r="C410" s="142">
        <v>16839.2</v>
      </c>
      <c r="D410" s="32">
        <v>600</v>
      </c>
      <c r="E410" s="32">
        <v>600</v>
      </c>
    </row>
    <row r="411" spans="1:6" ht="39.75" customHeight="1">
      <c r="A411" s="20" t="s">
        <v>519</v>
      </c>
      <c r="B411" s="24" t="s">
        <v>520</v>
      </c>
      <c r="C411" s="142">
        <v>1400.8</v>
      </c>
      <c r="D411" s="32">
        <v>1730</v>
      </c>
      <c r="E411" s="32">
        <v>1730</v>
      </c>
    </row>
    <row r="412" spans="1:6" ht="15" customHeight="1">
      <c r="A412" s="18" t="s">
        <v>521</v>
      </c>
      <c r="B412" s="19" t="s">
        <v>522</v>
      </c>
      <c r="C412" s="145">
        <f>C413</f>
        <v>955</v>
      </c>
      <c r="D412" s="145">
        <f t="shared" ref="D412:E434" si="114">D413</f>
        <v>1075</v>
      </c>
      <c r="E412" s="145">
        <f t="shared" si="114"/>
        <v>1075</v>
      </c>
    </row>
    <row r="413" spans="1:6" ht="26.25" customHeight="1">
      <c r="A413" s="18" t="s">
        <v>523</v>
      </c>
      <c r="B413" s="19" t="s">
        <v>524</v>
      </c>
      <c r="C413" s="145">
        <f>C414</f>
        <v>955</v>
      </c>
      <c r="D413" s="145">
        <f t="shared" si="114"/>
        <v>1075</v>
      </c>
      <c r="E413" s="145">
        <f t="shared" si="114"/>
        <v>1075</v>
      </c>
    </row>
    <row r="414" spans="1:6" ht="40.5" customHeight="1">
      <c r="A414" s="20" t="s">
        <v>525</v>
      </c>
      <c r="B414" s="24" t="s">
        <v>526</v>
      </c>
      <c r="C414" s="142">
        <v>955</v>
      </c>
      <c r="D414" s="32">
        <v>1075</v>
      </c>
      <c r="E414" s="32">
        <v>1075</v>
      </c>
    </row>
    <row r="415" spans="1:6" ht="57" customHeight="1">
      <c r="A415" s="6" t="s">
        <v>775</v>
      </c>
      <c r="B415" s="15" t="s">
        <v>776</v>
      </c>
      <c r="C415" s="145">
        <f>C416</f>
        <v>212891.29999999996</v>
      </c>
      <c r="D415" s="145">
        <f t="shared" si="114"/>
        <v>0</v>
      </c>
      <c r="E415" s="145">
        <f t="shared" si="114"/>
        <v>0</v>
      </c>
    </row>
    <row r="416" spans="1:6" ht="65.25" customHeight="1">
      <c r="A416" s="6" t="s">
        <v>777</v>
      </c>
      <c r="B416" s="66" t="s">
        <v>778</v>
      </c>
      <c r="C416" s="145">
        <f>C417</f>
        <v>212891.29999999996</v>
      </c>
      <c r="D416" s="145">
        <f t="shared" si="114"/>
        <v>0</v>
      </c>
      <c r="E416" s="145">
        <f t="shared" si="114"/>
        <v>0</v>
      </c>
    </row>
    <row r="417" spans="1:5" ht="66" customHeight="1">
      <c r="A417" s="8" t="s">
        <v>779</v>
      </c>
      <c r="B417" s="25" t="s">
        <v>780</v>
      </c>
      <c r="C417" s="156">
        <f>C428+C418+C427+C433+C422+C423+C424+C425+C426+C429+C430+C431+C432</f>
        <v>212891.29999999996</v>
      </c>
      <c r="D417" s="156">
        <f t="shared" ref="D417:E417" si="115">D428+D418+D427+D433+D422+D423+D424+D425+D426+D429+D430+D431+D432</f>
        <v>0</v>
      </c>
      <c r="E417" s="156">
        <f t="shared" si="115"/>
        <v>0</v>
      </c>
    </row>
    <row r="418" spans="1:5" ht="26.25" customHeight="1">
      <c r="A418" s="8" t="s">
        <v>785</v>
      </c>
      <c r="B418" s="14" t="s">
        <v>786</v>
      </c>
      <c r="C418" s="156">
        <f>C419+C420+C421</f>
        <v>105874.7</v>
      </c>
      <c r="D418" s="156">
        <f t="shared" ref="D418:E418" si="116">D419</f>
        <v>0</v>
      </c>
      <c r="E418" s="156">
        <f t="shared" si="116"/>
        <v>0</v>
      </c>
    </row>
    <row r="419" spans="1:5" ht="27" customHeight="1">
      <c r="A419" s="157" t="s">
        <v>787</v>
      </c>
      <c r="B419" s="14" t="s">
        <v>788</v>
      </c>
      <c r="C419" s="156">
        <v>82160.600000000006</v>
      </c>
      <c r="D419" s="156"/>
      <c r="E419" s="156"/>
    </row>
    <row r="420" spans="1:5" ht="27" customHeight="1">
      <c r="A420" s="157" t="s">
        <v>811</v>
      </c>
      <c r="B420" s="14" t="s">
        <v>812</v>
      </c>
      <c r="C420" s="156">
        <v>13493.2</v>
      </c>
      <c r="D420" s="156"/>
      <c r="E420" s="156"/>
    </row>
    <row r="421" spans="1:5" ht="27" customHeight="1">
      <c r="A421" s="157" t="s">
        <v>813</v>
      </c>
      <c r="B421" s="14" t="s">
        <v>814</v>
      </c>
      <c r="C421" s="156">
        <v>10220.9</v>
      </c>
      <c r="D421" s="156"/>
      <c r="E421" s="156"/>
    </row>
    <row r="422" spans="1:5" ht="68.25" customHeight="1">
      <c r="A422" s="157" t="s">
        <v>869</v>
      </c>
      <c r="B422" s="14" t="s">
        <v>870</v>
      </c>
      <c r="C422" s="156">
        <v>220.3</v>
      </c>
      <c r="D422" s="156"/>
      <c r="E422" s="156"/>
    </row>
    <row r="423" spans="1:5" ht="42" customHeight="1">
      <c r="A423" s="157" t="s">
        <v>871</v>
      </c>
      <c r="B423" s="14" t="s">
        <v>872</v>
      </c>
      <c r="C423" s="156">
        <v>33843.800000000003</v>
      </c>
      <c r="D423" s="156"/>
      <c r="E423" s="156"/>
    </row>
    <row r="424" spans="1:5" ht="39.75" customHeight="1">
      <c r="A424" s="157" t="s">
        <v>873</v>
      </c>
      <c r="B424" s="14" t="s">
        <v>878</v>
      </c>
      <c r="C424" s="156">
        <v>6728.8</v>
      </c>
      <c r="D424" s="156"/>
      <c r="E424" s="156"/>
    </row>
    <row r="425" spans="1:5" ht="43.5" customHeight="1">
      <c r="A425" s="157" t="s">
        <v>874</v>
      </c>
      <c r="B425" s="14" t="s">
        <v>875</v>
      </c>
      <c r="C425" s="156">
        <v>881.7</v>
      </c>
      <c r="D425" s="156"/>
      <c r="E425" s="156"/>
    </row>
    <row r="426" spans="1:5" ht="42.75" customHeight="1">
      <c r="A426" s="157" t="s">
        <v>876</v>
      </c>
      <c r="B426" s="14" t="s">
        <v>877</v>
      </c>
      <c r="C426" s="156">
        <v>35728.5</v>
      </c>
      <c r="D426" s="156"/>
      <c r="E426" s="156"/>
    </row>
    <row r="427" spans="1:5" ht="52.5" customHeight="1">
      <c r="A427" s="157" t="s">
        <v>789</v>
      </c>
      <c r="B427" s="14" t="s">
        <v>790</v>
      </c>
      <c r="C427" s="156">
        <v>751.7</v>
      </c>
      <c r="D427" s="156"/>
      <c r="E427" s="156"/>
    </row>
    <row r="428" spans="1:5" ht="55.5" customHeight="1">
      <c r="A428" s="8" t="s">
        <v>781</v>
      </c>
      <c r="B428" s="25" t="s">
        <v>782</v>
      </c>
      <c r="C428" s="142">
        <v>565.4</v>
      </c>
      <c r="D428" s="32"/>
      <c r="E428" s="32"/>
    </row>
    <row r="429" spans="1:5" ht="120.75" customHeight="1">
      <c r="A429" s="8" t="s">
        <v>879</v>
      </c>
      <c r="B429" s="25" t="s">
        <v>880</v>
      </c>
      <c r="C429" s="142">
        <v>54.8</v>
      </c>
      <c r="D429" s="32"/>
      <c r="E429" s="32"/>
    </row>
    <row r="430" spans="1:5" ht="69.75" customHeight="1">
      <c r="A430" s="8" t="s">
        <v>881</v>
      </c>
      <c r="B430" s="25" t="s">
        <v>885</v>
      </c>
      <c r="C430" s="142">
        <v>2217.1</v>
      </c>
      <c r="D430" s="32"/>
      <c r="E430" s="32"/>
    </row>
    <row r="431" spans="1:5" ht="106.5" customHeight="1">
      <c r="A431" s="8" t="s">
        <v>882</v>
      </c>
      <c r="B431" s="25" t="s">
        <v>883</v>
      </c>
      <c r="C431" s="142">
        <v>3238.8</v>
      </c>
      <c r="D431" s="32"/>
      <c r="E431" s="32"/>
    </row>
    <row r="432" spans="1:5" ht="96" customHeight="1">
      <c r="A432" s="8" t="s">
        <v>884</v>
      </c>
      <c r="B432" s="25" t="s">
        <v>886</v>
      </c>
      <c r="C432" s="142">
        <v>1378.8</v>
      </c>
      <c r="D432" s="32"/>
      <c r="E432" s="32"/>
    </row>
    <row r="433" spans="1:5" ht="54" customHeight="1">
      <c r="A433" s="8" t="s">
        <v>791</v>
      </c>
      <c r="B433" s="25" t="s">
        <v>792</v>
      </c>
      <c r="C433" s="142">
        <v>21406.9</v>
      </c>
      <c r="D433" s="32"/>
      <c r="E433" s="32"/>
    </row>
    <row r="434" spans="1:5" ht="38.25">
      <c r="A434" s="6" t="s">
        <v>769</v>
      </c>
      <c r="B434" s="15" t="s">
        <v>770</v>
      </c>
      <c r="C434" s="145">
        <f>C435</f>
        <v>-117697.3</v>
      </c>
      <c r="D434" s="145">
        <f t="shared" si="114"/>
        <v>0</v>
      </c>
      <c r="E434" s="145">
        <f t="shared" si="114"/>
        <v>0</v>
      </c>
    </row>
    <row r="435" spans="1:5" ht="38.25">
      <c r="A435" s="6" t="s">
        <v>771</v>
      </c>
      <c r="B435" s="15" t="s">
        <v>772</v>
      </c>
      <c r="C435" s="145">
        <f>SUM(C436:C470)</f>
        <v>-117697.3</v>
      </c>
      <c r="D435" s="145">
        <f t="shared" ref="D435:E435" si="117">SUM(D436:D469)</f>
        <v>0</v>
      </c>
      <c r="E435" s="145">
        <f t="shared" si="117"/>
        <v>0</v>
      </c>
    </row>
    <row r="436" spans="1:5" ht="30" customHeight="1">
      <c r="A436" s="8" t="s">
        <v>887</v>
      </c>
      <c r="B436" s="14" t="s">
        <v>888</v>
      </c>
      <c r="C436" s="142">
        <v>-298.2</v>
      </c>
      <c r="D436" s="142"/>
      <c r="E436" s="142"/>
    </row>
    <row r="437" spans="1:5" ht="54" customHeight="1">
      <c r="A437" s="10" t="s">
        <v>793</v>
      </c>
      <c r="B437" s="14" t="s">
        <v>794</v>
      </c>
      <c r="C437" s="142">
        <v>-12.3</v>
      </c>
      <c r="D437" s="142"/>
      <c r="E437" s="142"/>
    </row>
    <row r="438" spans="1:5" ht="78.75" customHeight="1">
      <c r="A438" s="10" t="s">
        <v>830</v>
      </c>
      <c r="B438" s="14" t="s">
        <v>831</v>
      </c>
      <c r="C438" s="142">
        <v>-20.6</v>
      </c>
      <c r="D438" s="142"/>
      <c r="E438" s="142"/>
    </row>
    <row r="439" spans="1:5" ht="53.25" customHeight="1">
      <c r="A439" s="10" t="s">
        <v>889</v>
      </c>
      <c r="B439" s="14" t="s">
        <v>895</v>
      </c>
      <c r="C439" s="142">
        <v>-23.6</v>
      </c>
      <c r="D439" s="142"/>
      <c r="E439" s="142"/>
    </row>
    <row r="440" spans="1:5" ht="55.5" customHeight="1">
      <c r="A440" s="10" t="s">
        <v>890</v>
      </c>
      <c r="B440" s="14" t="s">
        <v>891</v>
      </c>
      <c r="C440" s="142">
        <v>-218.1</v>
      </c>
      <c r="D440" s="142"/>
      <c r="E440" s="142"/>
    </row>
    <row r="441" spans="1:5" ht="26.25" customHeight="1">
      <c r="A441" s="10" t="s">
        <v>892</v>
      </c>
      <c r="B441" s="14" t="s">
        <v>896</v>
      </c>
      <c r="C441" s="142">
        <v>-74.599999999999994</v>
      </c>
      <c r="D441" s="142"/>
      <c r="E441" s="142"/>
    </row>
    <row r="442" spans="1:5" ht="40.5" customHeight="1">
      <c r="A442" s="10" t="s">
        <v>893</v>
      </c>
      <c r="B442" s="14" t="s">
        <v>897</v>
      </c>
      <c r="C442" s="142">
        <v>-0.1</v>
      </c>
      <c r="D442" s="142"/>
      <c r="E442" s="142"/>
    </row>
    <row r="443" spans="1:5" ht="39.75" customHeight="1">
      <c r="A443" s="10" t="s">
        <v>894</v>
      </c>
      <c r="B443" s="14" t="s">
        <v>898</v>
      </c>
      <c r="C443" s="142">
        <v>-33505.4</v>
      </c>
      <c r="D443" s="142"/>
      <c r="E443" s="142"/>
    </row>
    <row r="444" spans="1:5" ht="39.75" customHeight="1">
      <c r="A444" s="10" t="s">
        <v>832</v>
      </c>
      <c r="B444" s="14" t="s">
        <v>833</v>
      </c>
      <c r="C444" s="142">
        <v>-9</v>
      </c>
      <c r="D444" s="142"/>
      <c r="E444" s="142"/>
    </row>
    <row r="445" spans="1:5" ht="53.25" customHeight="1">
      <c r="A445" s="10" t="s">
        <v>899</v>
      </c>
      <c r="B445" s="14" t="s">
        <v>902</v>
      </c>
      <c r="C445" s="142">
        <v>-259.5</v>
      </c>
      <c r="D445" s="142"/>
      <c r="E445" s="142"/>
    </row>
    <row r="446" spans="1:5" ht="78.75" customHeight="1">
      <c r="A446" s="10" t="s">
        <v>900</v>
      </c>
      <c r="B446" s="14" t="s">
        <v>901</v>
      </c>
      <c r="C446" s="142">
        <v>-149.69999999999999</v>
      </c>
      <c r="D446" s="142"/>
      <c r="E446" s="142"/>
    </row>
    <row r="447" spans="1:5" ht="52.5" customHeight="1">
      <c r="A447" s="10" t="s">
        <v>795</v>
      </c>
      <c r="B447" s="14" t="s">
        <v>796</v>
      </c>
      <c r="C447" s="142">
        <v>-272.10000000000002</v>
      </c>
      <c r="D447" s="142"/>
      <c r="E447" s="142"/>
    </row>
    <row r="448" spans="1:5" ht="27.75" customHeight="1">
      <c r="A448" s="10" t="s">
        <v>903</v>
      </c>
      <c r="B448" s="14" t="s">
        <v>914</v>
      </c>
      <c r="C448" s="142">
        <v>-5351.1</v>
      </c>
      <c r="D448" s="142"/>
      <c r="E448" s="142"/>
    </row>
    <row r="449" spans="1:5" ht="40.5" customHeight="1">
      <c r="A449" s="10" t="s">
        <v>904</v>
      </c>
      <c r="B449" s="14" t="s">
        <v>905</v>
      </c>
      <c r="C449" s="142">
        <v>-2536.5</v>
      </c>
      <c r="D449" s="142"/>
      <c r="E449" s="142"/>
    </row>
    <row r="450" spans="1:5" ht="28.5" customHeight="1">
      <c r="A450" s="10" t="s">
        <v>906</v>
      </c>
      <c r="B450" s="14" t="s">
        <v>913</v>
      </c>
      <c r="C450" s="142">
        <v>-57.9</v>
      </c>
      <c r="D450" s="142"/>
      <c r="E450" s="142"/>
    </row>
    <row r="451" spans="1:5" ht="40.5" customHeight="1">
      <c r="A451" s="10" t="s">
        <v>907</v>
      </c>
      <c r="B451" s="14" t="s">
        <v>908</v>
      </c>
      <c r="C451" s="142">
        <v>-6068.1</v>
      </c>
      <c r="D451" s="142"/>
      <c r="E451" s="142"/>
    </row>
    <row r="452" spans="1:5" ht="27.75" customHeight="1">
      <c r="A452" s="10" t="s">
        <v>909</v>
      </c>
      <c r="B452" s="14" t="s">
        <v>910</v>
      </c>
      <c r="C452" s="142">
        <v>-6173.4</v>
      </c>
      <c r="D452" s="142"/>
      <c r="E452" s="142"/>
    </row>
    <row r="453" spans="1:5" ht="39.75" customHeight="1">
      <c r="A453" s="10" t="s">
        <v>911</v>
      </c>
      <c r="B453" s="14" t="s">
        <v>912</v>
      </c>
      <c r="C453" s="142">
        <v>-359</v>
      </c>
      <c r="D453" s="142"/>
      <c r="E453" s="142"/>
    </row>
    <row r="454" spans="1:5" ht="52.5" customHeight="1">
      <c r="A454" s="10" t="s">
        <v>815</v>
      </c>
      <c r="B454" s="14" t="s">
        <v>816</v>
      </c>
      <c r="C454" s="142">
        <v>-8667.9</v>
      </c>
      <c r="D454" s="142"/>
      <c r="E454" s="142"/>
    </row>
    <row r="455" spans="1:5" ht="26.25" customHeight="1">
      <c r="A455" s="10" t="s">
        <v>915</v>
      </c>
      <c r="B455" s="14" t="s">
        <v>916</v>
      </c>
      <c r="C455" s="142">
        <v>-657.2</v>
      </c>
      <c r="D455" s="142"/>
      <c r="E455" s="142"/>
    </row>
    <row r="456" spans="1:5" ht="40.5" customHeight="1">
      <c r="A456" s="10" t="s">
        <v>917</v>
      </c>
      <c r="B456" s="14" t="s">
        <v>918</v>
      </c>
      <c r="C456" s="142">
        <v>-872.9</v>
      </c>
      <c r="D456" s="142"/>
      <c r="E456" s="142"/>
    </row>
    <row r="457" spans="1:5" ht="52.5" customHeight="1">
      <c r="A457" s="10" t="s">
        <v>834</v>
      </c>
      <c r="B457" s="14" t="s">
        <v>835</v>
      </c>
      <c r="C457" s="142">
        <v>-7.6</v>
      </c>
      <c r="D457" s="142"/>
      <c r="E457" s="142"/>
    </row>
    <row r="458" spans="1:5" ht="38.25">
      <c r="A458" s="10" t="s">
        <v>919</v>
      </c>
      <c r="B458" s="14" t="s">
        <v>920</v>
      </c>
      <c r="C458" s="142">
        <v>-32155.7</v>
      </c>
      <c r="D458" s="142"/>
      <c r="E458" s="142"/>
    </row>
    <row r="459" spans="1:5" ht="40.5" customHeight="1">
      <c r="A459" s="10" t="s">
        <v>921</v>
      </c>
      <c r="B459" s="14" t="s">
        <v>922</v>
      </c>
      <c r="C459" s="142">
        <v>-3075.8</v>
      </c>
      <c r="D459" s="142"/>
      <c r="E459" s="142"/>
    </row>
    <row r="460" spans="1:5" ht="78" customHeight="1">
      <c r="A460" s="10" t="s">
        <v>923</v>
      </c>
      <c r="B460" s="14" t="s">
        <v>924</v>
      </c>
      <c r="C460" s="142">
        <v>-8154.9</v>
      </c>
      <c r="D460" s="142"/>
      <c r="E460" s="142"/>
    </row>
    <row r="461" spans="1:5" ht="42" customHeight="1">
      <c r="A461" s="20" t="s">
        <v>783</v>
      </c>
      <c r="B461" s="24" t="s">
        <v>784</v>
      </c>
      <c r="C461" s="156">
        <v>-565.4</v>
      </c>
      <c r="D461" s="156"/>
      <c r="E461" s="156"/>
    </row>
    <row r="462" spans="1:5" ht="39.75" customHeight="1">
      <c r="A462" s="20" t="s">
        <v>773</v>
      </c>
      <c r="B462" s="24" t="s">
        <v>774</v>
      </c>
      <c r="C462" s="142">
        <v>-181.4</v>
      </c>
      <c r="D462" s="32"/>
      <c r="E462" s="32"/>
    </row>
    <row r="463" spans="1:5" ht="39.75" customHeight="1">
      <c r="A463" s="20" t="s">
        <v>797</v>
      </c>
      <c r="B463" s="24" t="s">
        <v>798</v>
      </c>
      <c r="C463" s="142">
        <v>-30.6</v>
      </c>
      <c r="D463" s="32"/>
      <c r="E463" s="32"/>
    </row>
    <row r="464" spans="1:5" ht="53.25" customHeight="1">
      <c r="A464" s="20" t="s">
        <v>799</v>
      </c>
      <c r="B464" s="24" t="s">
        <v>800</v>
      </c>
      <c r="C464" s="142">
        <v>-37.6</v>
      </c>
      <c r="D464" s="32"/>
      <c r="E464" s="32"/>
    </row>
    <row r="465" spans="1:5" ht="127.5">
      <c r="A465" s="20" t="s">
        <v>925</v>
      </c>
      <c r="B465" s="24" t="s">
        <v>926</v>
      </c>
      <c r="C465" s="142">
        <v>-95.6</v>
      </c>
      <c r="D465" s="32"/>
      <c r="E465" s="32"/>
    </row>
    <row r="466" spans="1:5" ht="93.75" customHeight="1">
      <c r="A466" s="20" t="s">
        <v>927</v>
      </c>
      <c r="B466" s="24" t="s">
        <v>928</v>
      </c>
      <c r="C466" s="142">
        <v>-3238.8</v>
      </c>
      <c r="D466" s="32"/>
      <c r="E466" s="32"/>
    </row>
    <row r="467" spans="1:5" ht="118.5" customHeight="1">
      <c r="A467" s="20" t="s">
        <v>929</v>
      </c>
      <c r="B467" s="24" t="s">
        <v>930</v>
      </c>
      <c r="C467" s="142">
        <v>-406.4</v>
      </c>
      <c r="D467" s="32"/>
      <c r="E467" s="32"/>
    </row>
    <row r="468" spans="1:5" ht="69.75" customHeight="1">
      <c r="A468" s="20" t="s">
        <v>931</v>
      </c>
      <c r="B468" s="24" t="s">
        <v>932</v>
      </c>
      <c r="C468" s="142">
        <v>-1867.1</v>
      </c>
      <c r="D468" s="32"/>
      <c r="E468" s="32"/>
    </row>
    <row r="469" spans="1:5" ht="143.25" customHeight="1">
      <c r="A469" s="20" t="s">
        <v>801</v>
      </c>
      <c r="B469" s="24" t="s">
        <v>802</v>
      </c>
      <c r="C469" s="142">
        <v>-0.2</v>
      </c>
      <c r="D469" s="32"/>
      <c r="E469" s="32"/>
    </row>
    <row r="470" spans="1:5" ht="41.25" customHeight="1">
      <c r="A470" s="20" t="s">
        <v>933</v>
      </c>
      <c r="B470" s="24" t="s">
        <v>934</v>
      </c>
      <c r="C470" s="142">
        <v>-2293</v>
      </c>
      <c r="D470" s="32"/>
      <c r="E470" s="32"/>
    </row>
    <row r="471" spans="1:5">
      <c r="A471" s="139"/>
      <c r="B471" s="140" t="s">
        <v>490</v>
      </c>
      <c r="C471" s="141">
        <f>C10+C197</f>
        <v>60095035.200000003</v>
      </c>
      <c r="D471" s="141">
        <f>D10+D197</f>
        <v>53847028.799999997</v>
      </c>
      <c r="E471" s="141">
        <f>E10+E197</f>
        <v>55401170.5</v>
      </c>
    </row>
  </sheetData>
  <mergeCells count="7">
    <mergeCell ref="D8:E8"/>
    <mergeCell ref="A7:E7"/>
    <mergeCell ref="A1:E1"/>
    <mergeCell ref="B2:E2"/>
    <mergeCell ref="B5:E5"/>
    <mergeCell ref="C3:E3"/>
    <mergeCell ref="C4:E4"/>
  </mergeCells>
  <phoneticPr fontId="0" type="noConversion"/>
  <pageMargins left="0.78740157480314965" right="0.39370078740157483" top="0.78740157480314965" bottom="0.78740157480314965" header="0.51181102362204722" footer="0.51181102362204722"/>
  <pageSetup paperSize="9" scale="80" firstPageNumber="8" orientation="portrait" useFirstPageNumber="1" r:id="rId1"/>
  <headerFooter alignWithMargins="0">
    <oddFooter>&amp;R&amp;"Times New Roman,обычный"&amp;P</oddFooter>
  </headerFooter>
  <rowBreaks count="2" manualBreakCount="2">
    <brk id="30" max="4" man="1"/>
    <brk id="39" max="4" man="1"/>
  </rowBreaks>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120" customWidth="1"/>
    <col min="2" max="2" width="58.85546875" style="120" customWidth="1"/>
    <col min="3" max="3" width="11.28515625" style="120" customWidth="1"/>
    <col min="4" max="16384" width="9.140625" style="120"/>
  </cols>
  <sheetData>
    <row r="1" spans="1:3">
      <c r="A1" s="121"/>
      <c r="B1" s="122"/>
      <c r="C1" s="123"/>
    </row>
    <row r="2" spans="1:3">
      <c r="A2" s="121"/>
      <c r="B2" s="122"/>
      <c r="C2" s="124"/>
    </row>
    <row r="3" spans="1:3">
      <c r="A3" s="121"/>
      <c r="B3" s="122"/>
      <c r="C3" s="124"/>
    </row>
    <row r="4" spans="1:3">
      <c r="A4" s="121"/>
      <c r="B4" s="122"/>
      <c r="C4" s="124"/>
    </row>
    <row r="5" spans="1:3">
      <c r="A5" s="121"/>
      <c r="B5" s="122"/>
      <c r="C5" s="124"/>
    </row>
    <row r="6" spans="1:3">
      <c r="A6" s="121"/>
      <c r="B6" s="122"/>
      <c r="C6" s="124"/>
    </row>
    <row r="7" spans="1:3">
      <c r="A7" s="121"/>
      <c r="B7" s="122"/>
      <c r="C7" s="123"/>
    </row>
    <row r="8" spans="1:3">
      <c r="A8" s="121"/>
      <c r="B8" s="122"/>
      <c r="C8" s="123"/>
    </row>
    <row r="9" spans="1:3">
      <c r="A9" s="121"/>
      <c r="B9" s="122"/>
      <c r="C9" s="123"/>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2025-2027</vt:lpstr>
      <vt:lpstr>Лист1</vt:lpstr>
      <vt:lpstr>'2025-2027'!Заголовки_для_печати</vt:lpstr>
      <vt:lpstr>'2025-2027'!Область_печати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2025-10-08T09:03:49Z</cp:lastPrinted>
  <dcterms:created xsi:type="dcterms:W3CDTF">1996-10-08T23:32:33Z</dcterms:created>
  <dcterms:modified xsi:type="dcterms:W3CDTF">2025-10-08T09:03:50Z</dcterms:modified>
</cp:coreProperties>
</file>